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1710" windowWidth="20730" windowHeight="9735"/>
  </bookViews>
  <sheets>
    <sheet name="Ведомственное 2023,2024,2025" sheetId="14" r:id="rId1"/>
  </sheets>
  <definedNames>
    <definedName name="_xlnm.Print_Titles" localSheetId="0">'Ведомственное 2023,2024,2025'!$12:$12</definedName>
    <definedName name="_xlnm.Print_Area" localSheetId="0">'Ведомственное 2023,2024,2025'!$A$1:$K$840</definedName>
  </definedNames>
  <calcPr calcId="145621"/>
</workbook>
</file>

<file path=xl/calcChain.xml><?xml version="1.0" encoding="utf-8"?>
<calcChain xmlns="http://schemas.openxmlformats.org/spreadsheetml/2006/main">
  <c r="J725" i="14" l="1"/>
  <c r="J724" i="14" s="1"/>
  <c r="J723" i="14" s="1"/>
  <c r="I725" i="14"/>
  <c r="I724" i="14" s="1"/>
  <c r="I723" i="14" s="1"/>
  <c r="H725" i="14"/>
  <c r="H724" i="14"/>
  <c r="H723" i="14" s="1"/>
  <c r="J631" i="14" l="1"/>
  <c r="J630" i="14" s="1"/>
  <c r="J629" i="14" s="1"/>
  <c r="I631" i="14"/>
  <c r="I630" i="14" s="1"/>
  <c r="I629" i="14" s="1"/>
  <c r="H631" i="14"/>
  <c r="H630" i="14" s="1"/>
  <c r="H629" i="14" s="1"/>
  <c r="I49" i="14" l="1"/>
  <c r="I48" i="14" s="1"/>
  <c r="J49" i="14"/>
  <c r="J48" i="14" s="1"/>
  <c r="H49" i="14"/>
  <c r="H48" i="14" s="1"/>
  <c r="H734" i="14" l="1"/>
  <c r="I327" i="14"/>
  <c r="J327" i="14"/>
  <c r="J247" i="14" l="1"/>
  <c r="J246" i="14" s="1"/>
  <c r="J245" i="14" s="1"/>
  <c r="I57" i="14" l="1"/>
  <c r="J57" i="14"/>
  <c r="H57" i="14"/>
  <c r="J53" i="14"/>
  <c r="J52" i="14" s="1"/>
  <c r="J47" i="14" s="1"/>
  <c r="I53" i="14"/>
  <c r="I52" i="14" s="1"/>
  <c r="I47" i="14" s="1"/>
  <c r="H53" i="14"/>
  <c r="H52" i="14" s="1"/>
  <c r="H47" i="14" s="1"/>
  <c r="J478" i="14" l="1"/>
  <c r="J477" i="14" s="1"/>
  <c r="J476" i="14" s="1"/>
  <c r="I478" i="14"/>
  <c r="I477" i="14" s="1"/>
  <c r="I476" i="14" s="1"/>
  <c r="H478" i="14"/>
  <c r="H477" i="14" s="1"/>
  <c r="H476" i="14" s="1"/>
  <c r="H488" i="14"/>
  <c r="J834" i="14" l="1"/>
  <c r="I834" i="14"/>
  <c r="I833" i="14" s="1"/>
  <c r="I832" i="14" s="1"/>
  <c r="I831" i="14" s="1"/>
  <c r="H834" i="14"/>
  <c r="H833" i="14" s="1"/>
  <c r="H832" i="14" s="1"/>
  <c r="H831" i="14" s="1"/>
  <c r="G834" i="14"/>
  <c r="G833" i="14" s="1"/>
  <c r="G832" i="14" s="1"/>
  <c r="G831" i="14" s="1"/>
  <c r="J833" i="14"/>
  <c r="J832" i="14" s="1"/>
  <c r="J831" i="14" s="1"/>
  <c r="J829" i="14"/>
  <c r="I829" i="14"/>
  <c r="I828" i="14" s="1"/>
  <c r="I827" i="14" s="1"/>
  <c r="I826" i="14" s="1"/>
  <c r="I825" i="14" s="1"/>
  <c r="H829" i="14"/>
  <c r="H828" i="14" s="1"/>
  <c r="H827" i="14" s="1"/>
  <c r="H826" i="14" s="1"/>
  <c r="H825" i="14" s="1"/>
  <c r="G829" i="14"/>
  <c r="G828" i="14" s="1"/>
  <c r="G827" i="14" s="1"/>
  <c r="G826" i="14" s="1"/>
  <c r="G825" i="14" s="1"/>
  <c r="J828" i="14"/>
  <c r="J827" i="14" s="1"/>
  <c r="J826" i="14" s="1"/>
  <c r="J825" i="14" s="1"/>
  <c r="J823" i="14"/>
  <c r="J822" i="14" s="1"/>
  <c r="J821" i="14" s="1"/>
  <c r="I823" i="14"/>
  <c r="I822" i="14" s="1"/>
  <c r="I821" i="14" s="1"/>
  <c r="H823" i="14"/>
  <c r="H822" i="14" s="1"/>
  <c r="H821" i="14" s="1"/>
  <c r="G823" i="14"/>
  <c r="G822" i="14" s="1"/>
  <c r="G821" i="14" s="1"/>
  <c r="J819" i="14"/>
  <c r="I819" i="14"/>
  <c r="I818" i="14" s="1"/>
  <c r="I817" i="14" s="1"/>
  <c r="H819" i="14"/>
  <c r="H818" i="14" s="1"/>
  <c r="H817" i="14" s="1"/>
  <c r="G819" i="14"/>
  <c r="G818" i="14" s="1"/>
  <c r="G817" i="14" s="1"/>
  <c r="J818" i="14"/>
  <c r="J817" i="14" s="1"/>
  <c r="J814" i="14"/>
  <c r="I814" i="14"/>
  <c r="I813" i="14" s="1"/>
  <c r="I812" i="14" s="1"/>
  <c r="H814" i="14"/>
  <c r="H813" i="14" s="1"/>
  <c r="H812" i="14" s="1"/>
  <c r="G814" i="14"/>
  <c r="G813" i="14" s="1"/>
  <c r="G812" i="14" s="1"/>
  <c r="J813" i="14"/>
  <c r="J812" i="14" s="1"/>
  <c r="J810" i="14"/>
  <c r="I810" i="14"/>
  <c r="H810" i="14"/>
  <c r="H809" i="14" s="1"/>
  <c r="G810" i="14"/>
  <c r="G809" i="14" s="1"/>
  <c r="J809" i="14"/>
  <c r="I809" i="14"/>
  <c r="J805" i="14"/>
  <c r="J804" i="14" s="1"/>
  <c r="I805" i="14"/>
  <c r="I804" i="14" s="1"/>
  <c r="H805" i="14"/>
  <c r="H804" i="14" s="1"/>
  <c r="G805" i="14"/>
  <c r="G804" i="14" s="1"/>
  <c r="J798" i="14"/>
  <c r="I798" i="14"/>
  <c r="H798" i="14"/>
  <c r="G798" i="14"/>
  <c r="J797" i="14"/>
  <c r="I797" i="14"/>
  <c r="I796" i="14" s="1"/>
  <c r="H797" i="14"/>
  <c r="H796" i="14" s="1"/>
  <c r="G797" i="14"/>
  <c r="G796" i="14" s="1"/>
  <c r="J796" i="14"/>
  <c r="J794" i="14"/>
  <c r="I794" i="14"/>
  <c r="I793" i="14" s="1"/>
  <c r="I792" i="14" s="1"/>
  <c r="H794" i="14"/>
  <c r="H793" i="14" s="1"/>
  <c r="H792" i="14" s="1"/>
  <c r="G794" i="14"/>
  <c r="G793" i="14" s="1"/>
  <c r="G792" i="14" s="1"/>
  <c r="J793" i="14"/>
  <c r="J792" i="14" s="1"/>
  <c r="J788" i="14"/>
  <c r="I788" i="14"/>
  <c r="I787" i="14" s="1"/>
  <c r="I786" i="14" s="1"/>
  <c r="I785" i="14" s="1"/>
  <c r="I784" i="14" s="1"/>
  <c r="H788" i="14"/>
  <c r="H787" i="14" s="1"/>
  <c r="H786" i="14" s="1"/>
  <c r="H785" i="14" s="1"/>
  <c r="H784" i="14" s="1"/>
  <c r="G788" i="14"/>
  <c r="G787" i="14" s="1"/>
  <c r="G786" i="14" s="1"/>
  <c r="G785" i="14" s="1"/>
  <c r="G784" i="14" s="1"/>
  <c r="J787" i="14"/>
  <c r="J786" i="14" s="1"/>
  <c r="J785" i="14" s="1"/>
  <c r="J784" i="14" s="1"/>
  <c r="J781" i="14"/>
  <c r="J780" i="14" s="1"/>
  <c r="J779" i="14" s="1"/>
  <c r="I781" i="14"/>
  <c r="I780" i="14" s="1"/>
  <c r="I779" i="14" s="1"/>
  <c r="H781" i="14"/>
  <c r="H780" i="14" s="1"/>
  <c r="H779" i="14" s="1"/>
  <c r="G781" i="14"/>
  <c r="G780" i="14" s="1"/>
  <c r="G779" i="14" s="1"/>
  <c r="J777" i="14"/>
  <c r="I777" i="14"/>
  <c r="H777" i="14"/>
  <c r="G777" i="14"/>
  <c r="J776" i="14"/>
  <c r="I776" i="14"/>
  <c r="I775" i="14" s="1"/>
  <c r="H776" i="14"/>
  <c r="H775" i="14" s="1"/>
  <c r="G776" i="14"/>
  <c r="G775" i="14" s="1"/>
  <c r="J775" i="14"/>
  <c r="J773" i="14"/>
  <c r="I773" i="14"/>
  <c r="I772" i="14" s="1"/>
  <c r="H773" i="14"/>
  <c r="H772" i="14" s="1"/>
  <c r="G773" i="14"/>
  <c r="G772" i="14" s="1"/>
  <c r="J772" i="14"/>
  <c r="J768" i="14"/>
  <c r="I768" i="14"/>
  <c r="I767" i="14" s="1"/>
  <c r="H768" i="14"/>
  <c r="H767" i="14" s="1"/>
  <c r="G768" i="14"/>
  <c r="G767" i="14" s="1"/>
  <c r="J767" i="14"/>
  <c r="J764" i="14"/>
  <c r="J763" i="14" s="1"/>
  <c r="J762" i="14" s="1"/>
  <c r="I764" i="14"/>
  <c r="I763" i="14" s="1"/>
  <c r="I762" i="14" s="1"/>
  <c r="H764" i="14"/>
  <c r="H763" i="14" s="1"/>
  <c r="H762" i="14" s="1"/>
  <c r="G764" i="14"/>
  <c r="G763" i="14" s="1"/>
  <c r="G762" i="14" s="1"/>
  <c r="J760" i="14"/>
  <c r="I760" i="14"/>
  <c r="I759" i="14" s="1"/>
  <c r="H760" i="14"/>
  <c r="H759" i="14" s="1"/>
  <c r="G760" i="14"/>
  <c r="G759" i="14" s="1"/>
  <c r="J759" i="14"/>
  <c r="J757" i="14"/>
  <c r="I757" i="14"/>
  <c r="I756" i="14" s="1"/>
  <c r="H757" i="14"/>
  <c r="H756" i="14" s="1"/>
  <c r="G757" i="14"/>
  <c r="G756" i="14" s="1"/>
  <c r="J756" i="14"/>
  <c r="J753" i="14"/>
  <c r="J752" i="14" s="1"/>
  <c r="J751" i="14" s="1"/>
  <c r="I753" i="14"/>
  <c r="I752" i="14" s="1"/>
  <c r="I751" i="14" s="1"/>
  <c r="H753" i="14"/>
  <c r="H752" i="14" s="1"/>
  <c r="H751" i="14" s="1"/>
  <c r="G753" i="14"/>
  <c r="G752" i="14" s="1"/>
  <c r="G751" i="14" s="1"/>
  <c r="J749" i="14"/>
  <c r="J748" i="14" s="1"/>
  <c r="J747" i="14" s="1"/>
  <c r="I749" i="14"/>
  <c r="I748" i="14" s="1"/>
  <c r="I747" i="14" s="1"/>
  <c r="H749" i="14"/>
  <c r="H748" i="14" s="1"/>
  <c r="H747" i="14" s="1"/>
  <c r="G749" i="14"/>
  <c r="G748" i="14" s="1"/>
  <c r="G747" i="14" s="1"/>
  <c r="J746" i="14"/>
  <c r="I746" i="14"/>
  <c r="I745" i="14" s="1"/>
  <c r="I744" i="14" s="1"/>
  <c r="I743" i="14" s="1"/>
  <c r="H746" i="14"/>
  <c r="H745" i="14" s="1"/>
  <c r="H744" i="14" s="1"/>
  <c r="H743" i="14" s="1"/>
  <c r="G746" i="14"/>
  <c r="G745" i="14" s="1"/>
  <c r="G744" i="14" s="1"/>
  <c r="G743" i="14" s="1"/>
  <c r="J745" i="14"/>
  <c r="J744" i="14" s="1"/>
  <c r="J743" i="14" s="1"/>
  <c r="J741" i="14"/>
  <c r="I741" i="14"/>
  <c r="H741" i="14"/>
  <c r="G741" i="14"/>
  <c r="J740" i="14"/>
  <c r="J739" i="14" s="1"/>
  <c r="I740" i="14"/>
  <c r="I739" i="14" s="1"/>
  <c r="H740" i="14"/>
  <c r="H739" i="14" s="1"/>
  <c r="G740" i="14"/>
  <c r="G739" i="14" s="1"/>
  <c r="J737" i="14"/>
  <c r="I737" i="14"/>
  <c r="I736" i="14" s="1"/>
  <c r="I735" i="14" s="1"/>
  <c r="H737" i="14"/>
  <c r="H736" i="14" s="1"/>
  <c r="H735" i="14" s="1"/>
  <c r="G737" i="14"/>
  <c r="G736" i="14" s="1"/>
  <c r="G735" i="14" s="1"/>
  <c r="J736" i="14"/>
  <c r="J735" i="14" s="1"/>
  <c r="J734" i="14"/>
  <c r="J733" i="14" s="1"/>
  <c r="J732" i="14" s="1"/>
  <c r="J731" i="14" s="1"/>
  <c r="I734" i="14"/>
  <c r="I733" i="14" s="1"/>
  <c r="I732" i="14" s="1"/>
  <c r="I731" i="14" s="1"/>
  <c r="H733" i="14"/>
  <c r="H732" i="14" s="1"/>
  <c r="H731" i="14" s="1"/>
  <c r="G734" i="14"/>
  <c r="G733" i="14" s="1"/>
  <c r="G732" i="14" s="1"/>
  <c r="G731" i="14" s="1"/>
  <c r="J729" i="14"/>
  <c r="I729" i="14"/>
  <c r="I728" i="14" s="1"/>
  <c r="I727" i="14" s="1"/>
  <c r="H729" i="14"/>
  <c r="H728" i="14" s="1"/>
  <c r="H727" i="14" s="1"/>
  <c r="G729" i="14"/>
  <c r="G728" i="14" s="1"/>
  <c r="G727" i="14" s="1"/>
  <c r="J728" i="14"/>
  <c r="J727" i="14" s="1"/>
  <c r="J720" i="14"/>
  <c r="I720" i="14"/>
  <c r="I719" i="14" s="1"/>
  <c r="I718" i="14" s="1"/>
  <c r="I717" i="14" s="1"/>
  <c r="H720" i="14"/>
  <c r="H719" i="14" s="1"/>
  <c r="H718" i="14" s="1"/>
  <c r="H717" i="14" s="1"/>
  <c r="G720" i="14"/>
  <c r="G719" i="14" s="1"/>
  <c r="G718" i="14" s="1"/>
  <c r="G717" i="14" s="1"/>
  <c r="J719" i="14"/>
  <c r="J718" i="14" s="1"/>
  <c r="J717" i="14" s="1"/>
  <c r="J715" i="14"/>
  <c r="I715" i="14"/>
  <c r="H715" i="14"/>
  <c r="G715" i="14"/>
  <c r="G714" i="14" s="1"/>
  <c r="G712" i="14" s="1"/>
  <c r="G711" i="14" s="1"/>
  <c r="G710" i="14" s="1"/>
  <c r="J712" i="14"/>
  <c r="I712" i="14"/>
  <c r="H712" i="14"/>
  <c r="J708" i="14"/>
  <c r="J707" i="14" s="1"/>
  <c r="J706" i="14" s="1"/>
  <c r="I708" i="14"/>
  <c r="I707" i="14" s="1"/>
  <c r="I706" i="14" s="1"/>
  <c r="H708" i="14"/>
  <c r="H707" i="14" s="1"/>
  <c r="H706" i="14" s="1"/>
  <c r="G708" i="14"/>
  <c r="G707" i="14" s="1"/>
  <c r="G706" i="14" s="1"/>
  <c r="J704" i="14"/>
  <c r="I704" i="14"/>
  <c r="I703" i="14" s="1"/>
  <c r="H704" i="14"/>
  <c r="H703" i="14" s="1"/>
  <c r="G704" i="14"/>
  <c r="G703" i="14" s="1"/>
  <c r="G702" i="14" s="1"/>
  <c r="J703" i="14"/>
  <c r="J701" i="14"/>
  <c r="J700" i="14" s="1"/>
  <c r="J699" i="14" s="1"/>
  <c r="J698" i="14" s="1"/>
  <c r="I701" i="14"/>
  <c r="I700" i="14" s="1"/>
  <c r="I699" i="14" s="1"/>
  <c r="I698" i="14" s="1"/>
  <c r="H701" i="14"/>
  <c r="H700" i="14" s="1"/>
  <c r="H699" i="14" s="1"/>
  <c r="H698" i="14" s="1"/>
  <c r="G701" i="14"/>
  <c r="G700" i="14" s="1"/>
  <c r="G699" i="14" s="1"/>
  <c r="G698" i="14" s="1"/>
  <c r="J696" i="14"/>
  <c r="I696" i="14"/>
  <c r="H696" i="14"/>
  <c r="G696" i="14"/>
  <c r="J695" i="14"/>
  <c r="J694" i="14" s="1"/>
  <c r="I695" i="14"/>
  <c r="I694" i="14" s="1"/>
  <c r="H695" i="14"/>
  <c r="H694" i="14" s="1"/>
  <c r="G695" i="14"/>
  <c r="G694" i="14" s="1"/>
  <c r="J692" i="14"/>
  <c r="J691" i="14" s="1"/>
  <c r="J690" i="14" s="1"/>
  <c r="I692" i="14"/>
  <c r="I691" i="14" s="1"/>
  <c r="I690" i="14" s="1"/>
  <c r="H692" i="14"/>
  <c r="H691" i="14" s="1"/>
  <c r="H690" i="14" s="1"/>
  <c r="G692" i="14"/>
  <c r="G691" i="14" s="1"/>
  <c r="G690" i="14" s="1"/>
  <c r="J688" i="14"/>
  <c r="I688" i="14"/>
  <c r="I687" i="14" s="1"/>
  <c r="I686" i="14" s="1"/>
  <c r="H688" i="14"/>
  <c r="H687" i="14" s="1"/>
  <c r="H686" i="14" s="1"/>
  <c r="G688" i="14"/>
  <c r="G687" i="14" s="1"/>
  <c r="G686" i="14" s="1"/>
  <c r="J687" i="14"/>
  <c r="J686" i="14" s="1"/>
  <c r="J683" i="14"/>
  <c r="I683" i="14"/>
  <c r="I682" i="14" s="1"/>
  <c r="I681" i="14" s="1"/>
  <c r="H683" i="14"/>
  <c r="H682" i="14" s="1"/>
  <c r="H681" i="14" s="1"/>
  <c r="G683" i="14"/>
  <c r="G682" i="14" s="1"/>
  <c r="G681" i="14" s="1"/>
  <c r="J682" i="14"/>
  <c r="J681" i="14" s="1"/>
  <c r="J679" i="14"/>
  <c r="I679" i="14"/>
  <c r="H679" i="14"/>
  <c r="G679" i="14"/>
  <c r="G678" i="14" s="1"/>
  <c r="G677" i="14" s="1"/>
  <c r="J678" i="14"/>
  <c r="J677" i="14" s="1"/>
  <c r="I678" i="14"/>
  <c r="I677" i="14" s="1"/>
  <c r="H678" i="14"/>
  <c r="H677" i="14" s="1"/>
  <c r="J675" i="14"/>
  <c r="J674" i="14" s="1"/>
  <c r="J673" i="14" s="1"/>
  <c r="I675" i="14"/>
  <c r="I674" i="14" s="1"/>
  <c r="I673" i="14" s="1"/>
  <c r="H675" i="14"/>
  <c r="H674" i="14" s="1"/>
  <c r="H673" i="14" s="1"/>
  <c r="G675" i="14"/>
  <c r="G674" i="14" s="1"/>
  <c r="G673" i="14" s="1"/>
  <c r="J671" i="14"/>
  <c r="I671" i="14"/>
  <c r="H671" i="14"/>
  <c r="G671" i="14"/>
  <c r="G670" i="14" s="1"/>
  <c r="G669" i="14" s="1"/>
  <c r="J670" i="14"/>
  <c r="J669" i="14" s="1"/>
  <c r="I670" i="14"/>
  <c r="I669" i="14" s="1"/>
  <c r="H670" i="14"/>
  <c r="H669" i="14" s="1"/>
  <c r="J668" i="14"/>
  <c r="I668" i="14"/>
  <c r="I667" i="14" s="1"/>
  <c r="I666" i="14" s="1"/>
  <c r="I665" i="14" s="1"/>
  <c r="H668" i="14"/>
  <c r="H667" i="14" s="1"/>
  <c r="H666" i="14" s="1"/>
  <c r="H665" i="14" s="1"/>
  <c r="G668" i="14"/>
  <c r="G667" i="14" s="1"/>
  <c r="G666" i="14" s="1"/>
  <c r="G665" i="14" s="1"/>
  <c r="J667" i="14"/>
  <c r="J666" i="14" s="1"/>
  <c r="J665" i="14" s="1"/>
  <c r="J663" i="14"/>
  <c r="J662" i="14" s="1"/>
  <c r="J661" i="14" s="1"/>
  <c r="I663" i="14"/>
  <c r="I662" i="14" s="1"/>
  <c r="I661" i="14" s="1"/>
  <c r="H663" i="14"/>
  <c r="H662" i="14" s="1"/>
  <c r="H661" i="14" s="1"/>
  <c r="G663" i="14"/>
  <c r="G662" i="14" s="1"/>
  <c r="G661" i="14" s="1"/>
  <c r="J659" i="14"/>
  <c r="J658" i="14" s="1"/>
  <c r="J657" i="14" s="1"/>
  <c r="I659" i="14"/>
  <c r="I658" i="14" s="1"/>
  <c r="I657" i="14" s="1"/>
  <c r="H659" i="14"/>
  <c r="H658" i="14" s="1"/>
  <c r="H657" i="14" s="1"/>
  <c r="G659" i="14"/>
  <c r="G658" i="14" s="1"/>
  <c r="G657" i="14" s="1"/>
  <c r="J655" i="14"/>
  <c r="I655" i="14"/>
  <c r="H655" i="14"/>
  <c r="G655" i="14"/>
  <c r="G654" i="14" s="1"/>
  <c r="G653" i="14" s="1"/>
  <c r="J654" i="14"/>
  <c r="J653" i="14" s="1"/>
  <c r="I654" i="14"/>
  <c r="I653" i="14" s="1"/>
  <c r="H654" i="14"/>
  <c r="H653" i="14" s="1"/>
  <c r="J651" i="14"/>
  <c r="J650" i="14" s="1"/>
  <c r="J649" i="14" s="1"/>
  <c r="I651" i="14"/>
  <c r="I650" i="14" s="1"/>
  <c r="I649" i="14" s="1"/>
  <c r="H651" i="14"/>
  <c r="H650" i="14" s="1"/>
  <c r="H649" i="14" s="1"/>
  <c r="G651" i="14"/>
  <c r="G650" i="14" s="1"/>
  <c r="G649" i="14" s="1"/>
  <c r="J647" i="14"/>
  <c r="I647" i="14"/>
  <c r="I646" i="14" s="1"/>
  <c r="I645" i="14" s="1"/>
  <c r="H647" i="14"/>
  <c r="G647" i="14"/>
  <c r="J646" i="14"/>
  <c r="H646" i="14"/>
  <c r="H645" i="14" s="1"/>
  <c r="G646" i="14"/>
  <c r="G645" i="14" s="1"/>
  <c r="J645" i="14"/>
  <c r="J643" i="14"/>
  <c r="I643" i="14"/>
  <c r="H643" i="14"/>
  <c r="H642" i="14" s="1"/>
  <c r="H641" i="14" s="1"/>
  <c r="G643" i="14"/>
  <c r="G642" i="14" s="1"/>
  <c r="G641" i="14" s="1"/>
  <c r="J642" i="14"/>
  <c r="J641" i="14" s="1"/>
  <c r="I642" i="14"/>
  <c r="I641" i="14" s="1"/>
  <c r="J639" i="14"/>
  <c r="J638" i="14" s="1"/>
  <c r="J637" i="14" s="1"/>
  <c r="I639" i="14"/>
  <c r="I638" i="14" s="1"/>
  <c r="I637" i="14" s="1"/>
  <c r="H639" i="14"/>
  <c r="H638" i="14" s="1"/>
  <c r="H637" i="14" s="1"/>
  <c r="G639" i="14"/>
  <c r="G638" i="14" s="1"/>
  <c r="G637" i="14" s="1"/>
  <c r="J635" i="14"/>
  <c r="I635" i="14"/>
  <c r="H635" i="14"/>
  <c r="H634" i="14" s="1"/>
  <c r="H633" i="14" s="1"/>
  <c r="G635" i="14"/>
  <c r="G634" i="14" s="1"/>
  <c r="G633" i="14" s="1"/>
  <c r="J634" i="14"/>
  <c r="J633" i="14" s="1"/>
  <c r="I634" i="14"/>
  <c r="I633" i="14" s="1"/>
  <c r="J627" i="14"/>
  <c r="J626" i="14" s="1"/>
  <c r="J625" i="14" s="1"/>
  <c r="I627" i="14"/>
  <c r="I626" i="14" s="1"/>
  <c r="I625" i="14" s="1"/>
  <c r="H627" i="14"/>
  <c r="H626" i="14" s="1"/>
  <c r="H625" i="14" s="1"/>
  <c r="G627" i="14"/>
  <c r="G626" i="14" s="1"/>
  <c r="G625" i="14" s="1"/>
  <c r="J622" i="14"/>
  <c r="I622" i="14"/>
  <c r="I621" i="14" s="1"/>
  <c r="I620" i="14" s="1"/>
  <c r="H622" i="14"/>
  <c r="H621" i="14" s="1"/>
  <c r="H620" i="14" s="1"/>
  <c r="G622" i="14"/>
  <c r="G621" i="14" s="1"/>
  <c r="G620" i="14" s="1"/>
  <c r="J621" i="14"/>
  <c r="J620" i="14" s="1"/>
  <c r="J618" i="14"/>
  <c r="J617" i="14" s="1"/>
  <c r="J616" i="14" s="1"/>
  <c r="I618" i="14"/>
  <c r="I617" i="14" s="1"/>
  <c r="I616" i="14" s="1"/>
  <c r="H618" i="14"/>
  <c r="H617" i="14" s="1"/>
  <c r="H616" i="14" s="1"/>
  <c r="G618" i="14"/>
  <c r="G617" i="14" s="1"/>
  <c r="G616" i="14" s="1"/>
  <c r="J614" i="14"/>
  <c r="J613" i="14" s="1"/>
  <c r="J612" i="14" s="1"/>
  <c r="I614" i="14"/>
  <c r="I613" i="14" s="1"/>
  <c r="I612" i="14" s="1"/>
  <c r="H614" i="14"/>
  <c r="H613" i="14" s="1"/>
  <c r="H612" i="14" s="1"/>
  <c r="G614" i="14"/>
  <c r="G613" i="14" s="1"/>
  <c r="G612" i="14" s="1"/>
  <c r="J611" i="14"/>
  <c r="J610" i="14" s="1"/>
  <c r="J609" i="14" s="1"/>
  <c r="J608" i="14" s="1"/>
  <c r="I611" i="14"/>
  <c r="I610" i="14" s="1"/>
  <c r="I609" i="14" s="1"/>
  <c r="I608" i="14" s="1"/>
  <c r="H611" i="14"/>
  <c r="H610" i="14" s="1"/>
  <c r="H609" i="14" s="1"/>
  <c r="H608" i="14" s="1"/>
  <c r="G611" i="14"/>
  <c r="G610" i="14" s="1"/>
  <c r="G609" i="14" s="1"/>
  <c r="G608" i="14" s="1"/>
  <c r="J606" i="14"/>
  <c r="I606" i="14"/>
  <c r="H606" i="14"/>
  <c r="G606" i="14"/>
  <c r="G605" i="14" s="1"/>
  <c r="G604" i="14" s="1"/>
  <c r="J605" i="14"/>
  <c r="J604" i="14" s="1"/>
  <c r="I605" i="14"/>
  <c r="I604" i="14" s="1"/>
  <c r="H605" i="14"/>
  <c r="H604" i="14" s="1"/>
  <c r="J602" i="14"/>
  <c r="I602" i="14"/>
  <c r="I601" i="14" s="1"/>
  <c r="I600" i="14" s="1"/>
  <c r="H602" i="14"/>
  <c r="H601" i="14" s="1"/>
  <c r="H600" i="14" s="1"/>
  <c r="G602" i="14"/>
  <c r="G601" i="14" s="1"/>
  <c r="G600" i="14" s="1"/>
  <c r="J601" i="14"/>
  <c r="J600" i="14" s="1"/>
  <c r="J598" i="14"/>
  <c r="I598" i="14"/>
  <c r="H598" i="14"/>
  <c r="G598" i="14"/>
  <c r="J597" i="14"/>
  <c r="I597" i="14"/>
  <c r="I596" i="14" s="1"/>
  <c r="H597" i="14"/>
  <c r="H596" i="14" s="1"/>
  <c r="G597" i="14"/>
  <c r="G596" i="14" s="1"/>
  <c r="J596" i="14"/>
  <c r="J594" i="14"/>
  <c r="I594" i="14"/>
  <c r="I593" i="14" s="1"/>
  <c r="I592" i="14" s="1"/>
  <c r="H594" i="14"/>
  <c r="H593" i="14" s="1"/>
  <c r="H592" i="14" s="1"/>
  <c r="G594" i="14"/>
  <c r="G593" i="14" s="1"/>
  <c r="G592" i="14" s="1"/>
  <c r="J593" i="14"/>
  <c r="J592" i="14" s="1"/>
  <c r="J590" i="14"/>
  <c r="I590" i="14"/>
  <c r="I589" i="14" s="1"/>
  <c r="I588" i="14" s="1"/>
  <c r="H590" i="14"/>
  <c r="H589" i="14" s="1"/>
  <c r="H588" i="14" s="1"/>
  <c r="G590" i="14"/>
  <c r="G589" i="14" s="1"/>
  <c r="G588" i="14" s="1"/>
  <c r="J589" i="14"/>
  <c r="J588" i="14" s="1"/>
  <c r="J584" i="14"/>
  <c r="I584" i="14"/>
  <c r="I583" i="14" s="1"/>
  <c r="I582" i="14" s="1"/>
  <c r="I581" i="14" s="1"/>
  <c r="I580" i="14" s="1"/>
  <c r="H584" i="14"/>
  <c r="H583" i="14" s="1"/>
  <c r="H582" i="14" s="1"/>
  <c r="H581" i="14" s="1"/>
  <c r="H580" i="14" s="1"/>
  <c r="G584" i="14"/>
  <c r="G583" i="14" s="1"/>
  <c r="G582" i="14" s="1"/>
  <c r="G581" i="14" s="1"/>
  <c r="G580" i="14" s="1"/>
  <c r="J583" i="14"/>
  <c r="J582" i="14" s="1"/>
  <c r="J581" i="14" s="1"/>
  <c r="J580" i="14" s="1"/>
  <c r="J577" i="14"/>
  <c r="I577" i="14"/>
  <c r="H577" i="14"/>
  <c r="H576" i="14" s="1"/>
  <c r="H575" i="14" s="1"/>
  <c r="H574" i="14" s="1"/>
  <c r="H573" i="14" s="1"/>
  <c r="G577" i="14"/>
  <c r="G576" i="14" s="1"/>
  <c r="G575" i="14" s="1"/>
  <c r="G574" i="14" s="1"/>
  <c r="G573" i="14" s="1"/>
  <c r="J576" i="14"/>
  <c r="J575" i="14" s="1"/>
  <c r="J574" i="14" s="1"/>
  <c r="J573" i="14" s="1"/>
  <c r="I576" i="14"/>
  <c r="I575" i="14" s="1"/>
  <c r="I574" i="14" s="1"/>
  <c r="I573" i="14" s="1"/>
  <c r="J571" i="14"/>
  <c r="I571" i="14"/>
  <c r="I570" i="14" s="1"/>
  <c r="I569" i="14" s="1"/>
  <c r="I568" i="14" s="1"/>
  <c r="H571" i="14"/>
  <c r="H570" i="14" s="1"/>
  <c r="H569" i="14" s="1"/>
  <c r="H568" i="14" s="1"/>
  <c r="G571" i="14"/>
  <c r="G570" i="14" s="1"/>
  <c r="G569" i="14" s="1"/>
  <c r="G568" i="14" s="1"/>
  <c r="J570" i="14"/>
  <c r="J569" i="14" s="1"/>
  <c r="J568" i="14" s="1"/>
  <c r="J566" i="14"/>
  <c r="I566" i="14"/>
  <c r="I565" i="14" s="1"/>
  <c r="H566" i="14"/>
  <c r="H565" i="14" s="1"/>
  <c r="G566" i="14"/>
  <c r="G565" i="14" s="1"/>
  <c r="J565" i="14"/>
  <c r="J561" i="14"/>
  <c r="I561" i="14"/>
  <c r="I560" i="14" s="1"/>
  <c r="H561" i="14"/>
  <c r="H560" i="14" s="1"/>
  <c r="G561" i="14"/>
  <c r="G560" i="14" s="1"/>
  <c r="J560" i="14"/>
  <c r="J555" i="14"/>
  <c r="J554" i="14" s="1"/>
  <c r="J553" i="14" s="1"/>
  <c r="I555" i="14"/>
  <c r="I554" i="14" s="1"/>
  <c r="I553" i="14" s="1"/>
  <c r="H555" i="14"/>
  <c r="H554" i="14" s="1"/>
  <c r="H553" i="14" s="1"/>
  <c r="G555" i="14"/>
  <c r="G554" i="14" s="1"/>
  <c r="G553" i="14" s="1"/>
  <c r="J548" i="14"/>
  <c r="J547" i="14" s="1"/>
  <c r="J546" i="14" s="1"/>
  <c r="J545" i="14" s="1"/>
  <c r="J544" i="14" s="1"/>
  <c r="I548" i="14"/>
  <c r="I547" i="14" s="1"/>
  <c r="I546" i="14" s="1"/>
  <c r="I545" i="14" s="1"/>
  <c r="I544" i="14" s="1"/>
  <c r="H548" i="14"/>
  <c r="H547" i="14" s="1"/>
  <c r="H546" i="14" s="1"/>
  <c r="H545" i="14" s="1"/>
  <c r="H544" i="14" s="1"/>
  <c r="G548" i="14"/>
  <c r="G547" i="14" s="1"/>
  <c r="G546" i="14" s="1"/>
  <c r="G545" i="14" s="1"/>
  <c r="G544" i="14" s="1"/>
  <c r="J540" i="14"/>
  <c r="I540" i="14"/>
  <c r="I539" i="14" s="1"/>
  <c r="I538" i="14" s="1"/>
  <c r="H540" i="14"/>
  <c r="H539" i="14" s="1"/>
  <c r="H538" i="14" s="1"/>
  <c r="G540" i="14"/>
  <c r="G539" i="14" s="1"/>
  <c r="G538" i="14" s="1"/>
  <c r="J539" i="14"/>
  <c r="J538" i="14" s="1"/>
  <c r="J536" i="14"/>
  <c r="J535" i="14" s="1"/>
  <c r="J534" i="14" s="1"/>
  <c r="I536" i="14"/>
  <c r="I535" i="14" s="1"/>
  <c r="I534" i="14" s="1"/>
  <c r="H536" i="14"/>
  <c r="H535" i="14" s="1"/>
  <c r="H534" i="14" s="1"/>
  <c r="G536" i="14"/>
  <c r="G535" i="14" s="1"/>
  <c r="G534" i="14" s="1"/>
  <c r="J529" i="14"/>
  <c r="J528" i="14" s="1"/>
  <c r="J527" i="14" s="1"/>
  <c r="J526" i="14" s="1"/>
  <c r="J525" i="14" s="1"/>
  <c r="I529" i="14"/>
  <c r="H529" i="14"/>
  <c r="G529" i="14"/>
  <c r="I528" i="14"/>
  <c r="I527" i="14" s="1"/>
  <c r="I526" i="14" s="1"/>
  <c r="I525" i="14" s="1"/>
  <c r="H528" i="14"/>
  <c r="H527" i="14" s="1"/>
  <c r="H526" i="14" s="1"/>
  <c r="H525" i="14" s="1"/>
  <c r="G528" i="14"/>
  <c r="G527" i="14" s="1"/>
  <c r="G526" i="14" s="1"/>
  <c r="G525" i="14" s="1"/>
  <c r="J523" i="14"/>
  <c r="J522" i="14" s="1"/>
  <c r="J521" i="14" s="1"/>
  <c r="I523" i="14"/>
  <c r="H523" i="14"/>
  <c r="H522" i="14" s="1"/>
  <c r="H521" i="14" s="1"/>
  <c r="G523" i="14"/>
  <c r="G522" i="14" s="1"/>
  <c r="G521" i="14" s="1"/>
  <c r="I522" i="14"/>
  <c r="I521" i="14" s="1"/>
  <c r="J519" i="14"/>
  <c r="J518" i="14" s="1"/>
  <c r="J517" i="14" s="1"/>
  <c r="I519" i="14"/>
  <c r="I518" i="14" s="1"/>
  <c r="I517" i="14" s="1"/>
  <c r="H519" i="14"/>
  <c r="H518" i="14" s="1"/>
  <c r="H517" i="14" s="1"/>
  <c r="G519" i="14"/>
  <c r="G518" i="14" s="1"/>
  <c r="G517" i="14" s="1"/>
  <c r="J513" i="14"/>
  <c r="I513" i="14"/>
  <c r="I512" i="14" s="1"/>
  <c r="H513" i="14"/>
  <c r="H512" i="14" s="1"/>
  <c r="G513" i="14"/>
  <c r="G512" i="14" s="1"/>
  <c r="J512" i="14"/>
  <c r="J510" i="14"/>
  <c r="J509" i="14" s="1"/>
  <c r="I510" i="14"/>
  <c r="I509" i="14" s="1"/>
  <c r="H510" i="14"/>
  <c r="H509" i="14" s="1"/>
  <c r="G510" i="14"/>
  <c r="G509" i="14" s="1"/>
  <c r="J506" i="14"/>
  <c r="J505" i="14" s="1"/>
  <c r="I506" i="14"/>
  <c r="I505" i="14" s="1"/>
  <c r="H506" i="14"/>
  <c r="G506" i="14"/>
  <c r="G505" i="14" s="1"/>
  <c r="H505" i="14"/>
  <c r="J503" i="14"/>
  <c r="I503" i="14"/>
  <c r="H503" i="14"/>
  <c r="H502" i="14" s="1"/>
  <c r="H501" i="14" s="1"/>
  <c r="G503" i="14"/>
  <c r="G502" i="14" s="1"/>
  <c r="J502" i="14"/>
  <c r="I502" i="14"/>
  <c r="J499" i="14"/>
  <c r="I499" i="14"/>
  <c r="I498" i="14" s="1"/>
  <c r="H499" i="14"/>
  <c r="H498" i="14" s="1"/>
  <c r="G499" i="14"/>
  <c r="G498" i="14" s="1"/>
  <c r="J498" i="14"/>
  <c r="J496" i="14"/>
  <c r="J495" i="14" s="1"/>
  <c r="I496" i="14"/>
  <c r="I495" i="14" s="1"/>
  <c r="H496" i="14"/>
  <c r="H495" i="14" s="1"/>
  <c r="G496" i="14"/>
  <c r="G495" i="14" s="1"/>
  <c r="J492" i="14"/>
  <c r="I492" i="14"/>
  <c r="I491" i="14" s="1"/>
  <c r="H492" i="14"/>
  <c r="H491" i="14" s="1"/>
  <c r="G492" i="14"/>
  <c r="G491" i="14" s="1"/>
  <c r="J491" i="14"/>
  <c r="J488" i="14"/>
  <c r="I488" i="14"/>
  <c r="I487" i="14" s="1"/>
  <c r="H487" i="14"/>
  <c r="G488" i="14"/>
  <c r="G487" i="14" s="1"/>
  <c r="J487" i="14"/>
  <c r="J484" i="14"/>
  <c r="J483" i="14" s="1"/>
  <c r="J482" i="14" s="1"/>
  <c r="I484" i="14"/>
  <c r="I483" i="14" s="1"/>
  <c r="I482" i="14" s="1"/>
  <c r="H484" i="14"/>
  <c r="H483" i="14" s="1"/>
  <c r="H482" i="14" s="1"/>
  <c r="G484" i="14"/>
  <c r="G483" i="14" s="1"/>
  <c r="G482" i="14" s="1"/>
  <c r="J474" i="14"/>
  <c r="J473" i="14" s="1"/>
  <c r="J472" i="14" s="1"/>
  <c r="I474" i="14"/>
  <c r="I473" i="14" s="1"/>
  <c r="I472" i="14" s="1"/>
  <c r="H474" i="14"/>
  <c r="H473" i="14" s="1"/>
  <c r="H472" i="14" s="1"/>
  <c r="G474" i="14"/>
  <c r="G473" i="14" s="1"/>
  <c r="G472" i="14" s="1"/>
  <c r="G471" i="14" s="1"/>
  <c r="G470" i="14" s="1"/>
  <c r="J467" i="14"/>
  <c r="I467" i="14"/>
  <c r="I466" i="14" s="1"/>
  <c r="I465" i="14" s="1"/>
  <c r="H467" i="14"/>
  <c r="H466" i="14" s="1"/>
  <c r="H465" i="14" s="1"/>
  <c r="G467" i="14"/>
  <c r="G466" i="14" s="1"/>
  <c r="G465" i="14" s="1"/>
  <c r="J466" i="14"/>
  <c r="J465" i="14" s="1"/>
  <c r="J463" i="14"/>
  <c r="J462" i="14" s="1"/>
  <c r="J461" i="14" s="1"/>
  <c r="I463" i="14"/>
  <c r="I462" i="14" s="1"/>
  <c r="I461" i="14" s="1"/>
  <c r="H463" i="14"/>
  <c r="H462" i="14" s="1"/>
  <c r="H461" i="14" s="1"/>
  <c r="G463" i="14"/>
  <c r="G462" i="14" s="1"/>
  <c r="G461" i="14" s="1"/>
  <c r="J459" i="14"/>
  <c r="I459" i="14"/>
  <c r="I458" i="14" s="1"/>
  <c r="I457" i="14" s="1"/>
  <c r="H459" i="14"/>
  <c r="H458" i="14" s="1"/>
  <c r="H457" i="14" s="1"/>
  <c r="G459" i="14"/>
  <c r="G458" i="14" s="1"/>
  <c r="G457" i="14" s="1"/>
  <c r="J458" i="14"/>
  <c r="J457" i="14" s="1"/>
  <c r="J455" i="14"/>
  <c r="I455" i="14"/>
  <c r="I454" i="14" s="1"/>
  <c r="I453" i="14" s="1"/>
  <c r="H455" i="14"/>
  <c r="H454" i="14" s="1"/>
  <c r="H453" i="14" s="1"/>
  <c r="G455" i="14"/>
  <c r="G454" i="14" s="1"/>
  <c r="G453" i="14" s="1"/>
  <c r="J454" i="14"/>
  <c r="J453" i="14" s="1"/>
  <c r="J451" i="14"/>
  <c r="J450" i="14" s="1"/>
  <c r="I451" i="14"/>
  <c r="I450" i="14" s="1"/>
  <c r="H451" i="14"/>
  <c r="H450" i="14" s="1"/>
  <c r="G451" i="14"/>
  <c r="G450" i="14" s="1"/>
  <c r="J446" i="14"/>
  <c r="J445" i="14" s="1"/>
  <c r="I446" i="14"/>
  <c r="I445" i="14" s="1"/>
  <c r="H446" i="14"/>
  <c r="H445" i="14" s="1"/>
  <c r="G446" i="14"/>
  <c r="G445" i="14" s="1"/>
  <c r="J439" i="14"/>
  <c r="I439" i="14"/>
  <c r="H439" i="14"/>
  <c r="H438" i="14" s="1"/>
  <c r="H437" i="14" s="1"/>
  <c r="H436" i="14" s="1"/>
  <c r="H435" i="14" s="1"/>
  <c r="G439" i="14"/>
  <c r="G438" i="14" s="1"/>
  <c r="G437" i="14" s="1"/>
  <c r="G436" i="14" s="1"/>
  <c r="G435" i="14" s="1"/>
  <c r="J438" i="14"/>
  <c r="J437" i="14" s="1"/>
  <c r="J436" i="14" s="1"/>
  <c r="J435" i="14" s="1"/>
  <c r="I438" i="14"/>
  <c r="I437" i="14" s="1"/>
  <c r="I436" i="14" s="1"/>
  <c r="I435" i="14" s="1"/>
  <c r="J433" i="14"/>
  <c r="I433" i="14"/>
  <c r="I432" i="14" s="1"/>
  <c r="I431" i="14" s="1"/>
  <c r="I430" i="14" s="1"/>
  <c r="H433" i="14"/>
  <c r="H432" i="14" s="1"/>
  <c r="H431" i="14" s="1"/>
  <c r="H430" i="14" s="1"/>
  <c r="G433" i="14"/>
  <c r="G432" i="14" s="1"/>
  <c r="G431" i="14" s="1"/>
  <c r="G430" i="14" s="1"/>
  <c r="J432" i="14"/>
  <c r="J431" i="14" s="1"/>
  <c r="J430" i="14" s="1"/>
  <c r="J428" i="14"/>
  <c r="I428" i="14"/>
  <c r="H428" i="14"/>
  <c r="G428" i="14"/>
  <c r="J426" i="14"/>
  <c r="I426" i="14"/>
  <c r="I425" i="14" s="1"/>
  <c r="I424" i="14" s="1"/>
  <c r="H426" i="14"/>
  <c r="H425" i="14" s="1"/>
  <c r="H424" i="14" s="1"/>
  <c r="G426" i="14"/>
  <c r="G425" i="14" s="1"/>
  <c r="G424" i="14" s="1"/>
  <c r="J422" i="14"/>
  <c r="J421" i="14" s="1"/>
  <c r="J420" i="14" s="1"/>
  <c r="I422" i="14"/>
  <c r="H422" i="14"/>
  <c r="H421" i="14" s="1"/>
  <c r="H420" i="14" s="1"/>
  <c r="G422" i="14"/>
  <c r="G421" i="14" s="1"/>
  <c r="G420" i="14" s="1"/>
  <c r="I421" i="14"/>
  <c r="I420" i="14" s="1"/>
  <c r="J417" i="14"/>
  <c r="I417" i="14"/>
  <c r="I416" i="14" s="1"/>
  <c r="I415" i="14" s="1"/>
  <c r="H417" i="14"/>
  <c r="H416" i="14" s="1"/>
  <c r="H415" i="14" s="1"/>
  <c r="G417" i="14"/>
  <c r="G416" i="14" s="1"/>
  <c r="G415" i="14" s="1"/>
  <c r="J416" i="14"/>
  <c r="J415" i="14" s="1"/>
  <c r="J413" i="14"/>
  <c r="J412" i="14" s="1"/>
  <c r="J411" i="14" s="1"/>
  <c r="J410" i="14" s="1"/>
  <c r="I413" i="14"/>
  <c r="I412" i="14" s="1"/>
  <c r="I411" i="14" s="1"/>
  <c r="I410" i="14" s="1"/>
  <c r="H413" i="14"/>
  <c r="H412" i="14" s="1"/>
  <c r="H411" i="14" s="1"/>
  <c r="H410" i="14" s="1"/>
  <c r="G413" i="14"/>
  <c r="G412" i="14" s="1"/>
  <c r="G411" i="14" s="1"/>
  <c r="G410" i="14" s="1"/>
  <c r="J407" i="14"/>
  <c r="J406" i="14" s="1"/>
  <c r="I407" i="14"/>
  <c r="I406" i="14" s="1"/>
  <c r="H407" i="14"/>
  <c r="H406" i="14" s="1"/>
  <c r="G407" i="14"/>
  <c r="G406" i="14" s="1"/>
  <c r="J403" i="14"/>
  <c r="J402" i="14" s="1"/>
  <c r="I403" i="14"/>
  <c r="I402" i="14" s="1"/>
  <c r="H403" i="14"/>
  <c r="H402" i="14" s="1"/>
  <c r="G403" i="14"/>
  <c r="G402" i="14" s="1"/>
  <c r="J399" i="14"/>
  <c r="I399" i="14"/>
  <c r="H399" i="14"/>
  <c r="H398" i="14" s="1"/>
  <c r="H397" i="14" s="1"/>
  <c r="G399" i="14"/>
  <c r="G398" i="14" s="1"/>
  <c r="G397" i="14" s="1"/>
  <c r="J398" i="14"/>
  <c r="J397" i="14" s="1"/>
  <c r="I398" i="14"/>
  <c r="I397" i="14" s="1"/>
  <c r="J394" i="14"/>
  <c r="I394" i="14"/>
  <c r="I393" i="14" s="1"/>
  <c r="I392" i="14" s="1"/>
  <c r="H394" i="14"/>
  <c r="H393" i="14" s="1"/>
  <c r="H392" i="14" s="1"/>
  <c r="G394" i="14"/>
  <c r="G393" i="14" s="1"/>
  <c r="G392" i="14" s="1"/>
  <c r="J393" i="14"/>
  <c r="J392" i="14" s="1"/>
  <c r="J390" i="14"/>
  <c r="I390" i="14"/>
  <c r="I389" i="14" s="1"/>
  <c r="I388" i="14" s="1"/>
  <c r="H390" i="14"/>
  <c r="H389" i="14" s="1"/>
  <c r="H388" i="14" s="1"/>
  <c r="G390" i="14"/>
  <c r="G389" i="14" s="1"/>
  <c r="G388" i="14" s="1"/>
  <c r="J389" i="14"/>
  <c r="J388" i="14" s="1"/>
  <c r="J386" i="14"/>
  <c r="I386" i="14"/>
  <c r="I385" i="14" s="1"/>
  <c r="I384" i="14" s="1"/>
  <c r="H386" i="14"/>
  <c r="H385" i="14" s="1"/>
  <c r="H384" i="14" s="1"/>
  <c r="G386" i="14"/>
  <c r="G385" i="14" s="1"/>
  <c r="G384" i="14" s="1"/>
  <c r="J385" i="14"/>
  <c r="J384" i="14" s="1"/>
  <c r="J382" i="14"/>
  <c r="I382" i="14"/>
  <c r="I381" i="14" s="1"/>
  <c r="I380" i="14" s="1"/>
  <c r="H382" i="14"/>
  <c r="H381" i="14" s="1"/>
  <c r="H380" i="14" s="1"/>
  <c r="G382" i="14"/>
  <c r="G381" i="14" s="1"/>
  <c r="G380" i="14" s="1"/>
  <c r="J381" i="14"/>
  <c r="J380" i="14" s="1"/>
  <c r="J378" i="14"/>
  <c r="J377" i="14" s="1"/>
  <c r="J376" i="14" s="1"/>
  <c r="I378" i="14"/>
  <c r="I377" i="14" s="1"/>
  <c r="I376" i="14" s="1"/>
  <c r="H378" i="14"/>
  <c r="H377" i="14" s="1"/>
  <c r="H376" i="14" s="1"/>
  <c r="G378" i="14"/>
  <c r="G377" i="14" s="1"/>
  <c r="G376" i="14" s="1"/>
  <c r="J375" i="14"/>
  <c r="J374" i="14" s="1"/>
  <c r="J373" i="14" s="1"/>
  <c r="J372" i="14" s="1"/>
  <c r="I375" i="14"/>
  <c r="I374" i="14" s="1"/>
  <c r="I373" i="14" s="1"/>
  <c r="I372" i="14" s="1"/>
  <c r="H375" i="14"/>
  <c r="H374" i="14" s="1"/>
  <c r="H373" i="14" s="1"/>
  <c r="H372" i="14" s="1"/>
  <c r="G375" i="14"/>
  <c r="G374" i="14" s="1"/>
  <c r="G373" i="14" s="1"/>
  <c r="G372" i="14" s="1"/>
  <c r="J370" i="14"/>
  <c r="J369" i="14" s="1"/>
  <c r="J368" i="14" s="1"/>
  <c r="I370" i="14"/>
  <c r="I369" i="14" s="1"/>
  <c r="I368" i="14" s="1"/>
  <c r="H370" i="14"/>
  <c r="H369" i="14" s="1"/>
  <c r="H368" i="14" s="1"/>
  <c r="G370" i="14"/>
  <c r="G369" i="14" s="1"/>
  <c r="G368" i="14" s="1"/>
  <c r="J366" i="14"/>
  <c r="I366" i="14"/>
  <c r="I365" i="14" s="1"/>
  <c r="I364" i="14" s="1"/>
  <c r="H366" i="14"/>
  <c r="H365" i="14" s="1"/>
  <c r="H364" i="14" s="1"/>
  <c r="G366" i="14"/>
  <c r="G365" i="14" s="1"/>
  <c r="G364" i="14" s="1"/>
  <c r="J365" i="14"/>
  <c r="J364" i="14" s="1"/>
  <c r="J363" i="14"/>
  <c r="J362" i="14" s="1"/>
  <c r="J361" i="14" s="1"/>
  <c r="J360" i="14" s="1"/>
  <c r="I363" i="14"/>
  <c r="I362" i="14" s="1"/>
  <c r="I361" i="14" s="1"/>
  <c r="I360" i="14" s="1"/>
  <c r="H363" i="14"/>
  <c r="H362" i="14" s="1"/>
  <c r="H361" i="14" s="1"/>
  <c r="H360" i="14" s="1"/>
  <c r="G363" i="14"/>
  <c r="G362" i="14" s="1"/>
  <c r="G361" i="14" s="1"/>
  <c r="G360" i="14" s="1"/>
  <c r="J356" i="14"/>
  <c r="J355" i="14" s="1"/>
  <c r="J354" i="14" s="1"/>
  <c r="J353" i="14" s="1"/>
  <c r="I356" i="14"/>
  <c r="I355" i="14" s="1"/>
  <c r="I354" i="14" s="1"/>
  <c r="I353" i="14" s="1"/>
  <c r="H356" i="14"/>
  <c r="H355" i="14" s="1"/>
  <c r="H354" i="14" s="1"/>
  <c r="H353" i="14" s="1"/>
  <c r="G356" i="14"/>
  <c r="G355" i="14" s="1"/>
  <c r="G354" i="14" s="1"/>
  <c r="G353" i="14" s="1"/>
  <c r="J351" i="14"/>
  <c r="I351" i="14"/>
  <c r="I350" i="14" s="1"/>
  <c r="I349" i="14" s="1"/>
  <c r="I348" i="14" s="1"/>
  <c r="H351" i="14"/>
  <c r="H350" i="14" s="1"/>
  <c r="H349" i="14" s="1"/>
  <c r="H348" i="14" s="1"/>
  <c r="G351" i="14"/>
  <c r="G350" i="14" s="1"/>
  <c r="G349" i="14" s="1"/>
  <c r="G348" i="14" s="1"/>
  <c r="J350" i="14"/>
  <c r="J349" i="14" s="1"/>
  <c r="J348" i="14" s="1"/>
  <c r="J346" i="14"/>
  <c r="J345" i="14" s="1"/>
  <c r="J344" i="14" s="1"/>
  <c r="I346" i="14"/>
  <c r="I345" i="14" s="1"/>
  <c r="I344" i="14" s="1"/>
  <c r="H346" i="14"/>
  <c r="H345" i="14" s="1"/>
  <c r="H344" i="14" s="1"/>
  <c r="G346" i="14"/>
  <c r="G345" i="14" s="1"/>
  <c r="G344" i="14" s="1"/>
  <c r="J342" i="14"/>
  <c r="I342" i="14"/>
  <c r="I341" i="14" s="1"/>
  <c r="I340" i="14" s="1"/>
  <c r="H342" i="14"/>
  <c r="H341" i="14" s="1"/>
  <c r="H340" i="14" s="1"/>
  <c r="G342" i="14"/>
  <c r="G341" i="14" s="1"/>
  <c r="G340" i="14" s="1"/>
  <c r="J341" i="14"/>
  <c r="J340" i="14" s="1"/>
  <c r="J338" i="14"/>
  <c r="I338" i="14"/>
  <c r="I337" i="14" s="1"/>
  <c r="I336" i="14" s="1"/>
  <c r="H338" i="14"/>
  <c r="H337" i="14" s="1"/>
  <c r="H336" i="14" s="1"/>
  <c r="G338" i="14"/>
  <c r="G337" i="14" s="1"/>
  <c r="G336" i="14" s="1"/>
  <c r="J337" i="14"/>
  <c r="J336" i="14" s="1"/>
  <c r="J334" i="14"/>
  <c r="J333" i="14" s="1"/>
  <c r="J332" i="14" s="1"/>
  <c r="I334" i="14"/>
  <c r="I333" i="14" s="1"/>
  <c r="I332" i="14" s="1"/>
  <c r="H334" i="14"/>
  <c r="H333" i="14" s="1"/>
  <c r="H332" i="14" s="1"/>
  <c r="G334" i="14"/>
  <c r="G333" i="14" s="1"/>
  <c r="G332" i="14" s="1"/>
  <c r="J330" i="14"/>
  <c r="J329" i="14" s="1"/>
  <c r="J328" i="14" s="1"/>
  <c r="I330" i="14"/>
  <c r="I329" i="14" s="1"/>
  <c r="I328" i="14" s="1"/>
  <c r="H330" i="14"/>
  <c r="H329" i="14" s="1"/>
  <c r="H328" i="14" s="1"/>
  <c r="G330" i="14"/>
  <c r="G329" i="14" s="1"/>
  <c r="G328" i="14" s="1"/>
  <c r="J326" i="14"/>
  <c r="J325" i="14" s="1"/>
  <c r="J324" i="14" s="1"/>
  <c r="I326" i="14"/>
  <c r="I325" i="14" s="1"/>
  <c r="I324" i="14" s="1"/>
  <c r="H327" i="14"/>
  <c r="H326" i="14" s="1"/>
  <c r="H325" i="14" s="1"/>
  <c r="H324" i="14" s="1"/>
  <c r="G327" i="14"/>
  <c r="G326" i="14" s="1"/>
  <c r="G325" i="14" s="1"/>
  <c r="G324" i="14" s="1"/>
  <c r="J320" i="14"/>
  <c r="I320" i="14"/>
  <c r="I319" i="14" s="1"/>
  <c r="I318" i="14" s="1"/>
  <c r="H320" i="14"/>
  <c r="H319" i="14" s="1"/>
  <c r="H318" i="14" s="1"/>
  <c r="G320" i="14"/>
  <c r="G319" i="14" s="1"/>
  <c r="G318" i="14" s="1"/>
  <c r="J319" i="14"/>
  <c r="J318" i="14" s="1"/>
  <c r="J316" i="14"/>
  <c r="J315" i="14" s="1"/>
  <c r="J314" i="14" s="1"/>
  <c r="I316" i="14"/>
  <c r="I315" i="14" s="1"/>
  <c r="I314" i="14" s="1"/>
  <c r="H316" i="14"/>
  <c r="H315" i="14" s="1"/>
  <c r="H314" i="14" s="1"/>
  <c r="G316" i="14"/>
  <c r="G315" i="14" s="1"/>
  <c r="G314" i="14" s="1"/>
  <c r="J311" i="14"/>
  <c r="I311" i="14"/>
  <c r="I310" i="14" s="1"/>
  <c r="I309" i="14" s="1"/>
  <c r="H311" i="14"/>
  <c r="H310" i="14" s="1"/>
  <c r="H309" i="14" s="1"/>
  <c r="G311" i="14"/>
  <c r="G310" i="14" s="1"/>
  <c r="G309" i="14" s="1"/>
  <c r="J310" i="14"/>
  <c r="J309" i="14" s="1"/>
  <c r="J307" i="14"/>
  <c r="J306" i="14" s="1"/>
  <c r="J305" i="14" s="1"/>
  <c r="I307" i="14"/>
  <c r="I306" i="14" s="1"/>
  <c r="I305" i="14" s="1"/>
  <c r="H307" i="14"/>
  <c r="H306" i="14" s="1"/>
  <c r="H305" i="14" s="1"/>
  <c r="G307" i="14"/>
  <c r="G306" i="14" s="1"/>
  <c r="G305" i="14" s="1"/>
  <c r="J303" i="14"/>
  <c r="I303" i="14"/>
  <c r="I302" i="14" s="1"/>
  <c r="I301" i="14" s="1"/>
  <c r="H303" i="14"/>
  <c r="H302" i="14" s="1"/>
  <c r="H301" i="14" s="1"/>
  <c r="G303" i="14"/>
  <c r="G302" i="14" s="1"/>
  <c r="G301" i="14" s="1"/>
  <c r="J302" i="14"/>
  <c r="J301" i="14" s="1"/>
  <c r="J299" i="14"/>
  <c r="I299" i="14"/>
  <c r="I298" i="14" s="1"/>
  <c r="I297" i="14" s="1"/>
  <c r="H299" i="14"/>
  <c r="H298" i="14" s="1"/>
  <c r="H297" i="14" s="1"/>
  <c r="G299" i="14"/>
  <c r="G298" i="14" s="1"/>
  <c r="G297" i="14" s="1"/>
  <c r="J298" i="14"/>
  <c r="J297" i="14" s="1"/>
  <c r="J295" i="14"/>
  <c r="J294" i="14" s="1"/>
  <c r="J293" i="14" s="1"/>
  <c r="I295" i="14"/>
  <c r="I294" i="14" s="1"/>
  <c r="I293" i="14" s="1"/>
  <c r="H295" i="14"/>
  <c r="H294" i="14" s="1"/>
  <c r="H293" i="14" s="1"/>
  <c r="G295" i="14"/>
  <c r="G294" i="14" s="1"/>
  <c r="G293" i="14" s="1"/>
  <c r="J291" i="14"/>
  <c r="J290" i="14" s="1"/>
  <c r="J289" i="14" s="1"/>
  <c r="I291" i="14"/>
  <c r="I290" i="14" s="1"/>
  <c r="I289" i="14" s="1"/>
  <c r="H291" i="14"/>
  <c r="H290" i="14" s="1"/>
  <c r="H289" i="14" s="1"/>
  <c r="G291" i="14"/>
  <c r="G290" i="14" s="1"/>
  <c r="G289" i="14" s="1"/>
  <c r="J286" i="14"/>
  <c r="J285" i="14" s="1"/>
  <c r="J284" i="14" s="1"/>
  <c r="I286" i="14"/>
  <c r="I285" i="14" s="1"/>
  <c r="I284" i="14" s="1"/>
  <c r="H286" i="14"/>
  <c r="H285" i="14" s="1"/>
  <c r="H284" i="14" s="1"/>
  <c r="G286" i="14"/>
  <c r="G285" i="14" s="1"/>
  <c r="G284" i="14" s="1"/>
  <c r="J281" i="14"/>
  <c r="I281" i="14"/>
  <c r="I280" i="14" s="1"/>
  <c r="I279" i="14" s="1"/>
  <c r="H281" i="14"/>
  <c r="H280" i="14" s="1"/>
  <c r="H279" i="14" s="1"/>
  <c r="G281" i="14"/>
  <c r="G280" i="14" s="1"/>
  <c r="G279" i="14" s="1"/>
  <c r="J280" i="14"/>
  <c r="J279" i="14" s="1"/>
  <c r="J277" i="14"/>
  <c r="J276" i="14" s="1"/>
  <c r="J275" i="14" s="1"/>
  <c r="I277" i="14"/>
  <c r="I276" i="14" s="1"/>
  <c r="I275" i="14" s="1"/>
  <c r="H277" i="14"/>
  <c r="H276" i="14" s="1"/>
  <c r="H275" i="14" s="1"/>
  <c r="G277" i="14"/>
  <c r="G276" i="14" s="1"/>
  <c r="G275" i="14" s="1"/>
  <c r="J273" i="14"/>
  <c r="J272" i="14" s="1"/>
  <c r="J271" i="14" s="1"/>
  <c r="I273" i="14"/>
  <c r="I272" i="14" s="1"/>
  <c r="I271" i="14" s="1"/>
  <c r="H273" i="14"/>
  <c r="H272" i="14" s="1"/>
  <c r="H271" i="14" s="1"/>
  <c r="G273" i="14"/>
  <c r="G272" i="14" s="1"/>
  <c r="G271" i="14" s="1"/>
  <c r="J269" i="14"/>
  <c r="J268" i="14" s="1"/>
  <c r="J267" i="14" s="1"/>
  <c r="I269" i="14"/>
  <c r="I268" i="14" s="1"/>
  <c r="I267" i="14" s="1"/>
  <c r="H269" i="14"/>
  <c r="H268" i="14" s="1"/>
  <c r="H267" i="14" s="1"/>
  <c r="G269" i="14"/>
  <c r="G268" i="14" s="1"/>
  <c r="G267" i="14" s="1"/>
  <c r="J265" i="14"/>
  <c r="J264" i="14" s="1"/>
  <c r="I265" i="14"/>
  <c r="I264" i="14" s="1"/>
  <c r="H265" i="14"/>
  <c r="H264" i="14" s="1"/>
  <c r="G265" i="14"/>
  <c r="G264" i="14" s="1"/>
  <c r="J262" i="14"/>
  <c r="I262" i="14"/>
  <c r="I261" i="14" s="1"/>
  <c r="H262" i="14"/>
  <c r="H261" i="14" s="1"/>
  <c r="G262" i="14"/>
  <c r="G261" i="14" s="1"/>
  <c r="J261" i="14"/>
  <c r="J257" i="14"/>
  <c r="I257" i="14"/>
  <c r="I256" i="14" s="1"/>
  <c r="H257" i="14"/>
  <c r="H256" i="14" s="1"/>
  <c r="G257" i="14"/>
  <c r="G256" i="14" s="1"/>
  <c r="J256" i="14"/>
  <c r="J253" i="14"/>
  <c r="J252" i="14" s="1"/>
  <c r="I253" i="14"/>
  <c r="I252" i="14" s="1"/>
  <c r="H253" i="14"/>
  <c r="H252" i="14" s="1"/>
  <c r="G253" i="14"/>
  <c r="G252" i="14" s="1"/>
  <c r="J243" i="14"/>
  <c r="I243" i="14"/>
  <c r="I242" i="14" s="1"/>
  <c r="H243" i="14"/>
  <c r="H242" i="14" s="1"/>
  <c r="G243" i="14"/>
  <c r="G242" i="14" s="1"/>
  <c r="J242" i="14"/>
  <c r="J240" i="14"/>
  <c r="J239" i="14" s="1"/>
  <c r="I240" i="14"/>
  <c r="I239" i="14" s="1"/>
  <c r="H240" i="14"/>
  <c r="H239" i="14" s="1"/>
  <c r="G240" i="14"/>
  <c r="G239" i="14" s="1"/>
  <c r="J234" i="14"/>
  <c r="J233" i="14" s="1"/>
  <c r="J232" i="14" s="1"/>
  <c r="I234" i="14"/>
  <c r="I233" i="14" s="1"/>
  <c r="I232" i="14" s="1"/>
  <c r="H234" i="14"/>
  <c r="H233" i="14" s="1"/>
  <c r="H232" i="14" s="1"/>
  <c r="G234" i="14"/>
  <c r="G233" i="14" s="1"/>
  <c r="G232" i="14" s="1"/>
  <c r="J230" i="14"/>
  <c r="I230" i="14"/>
  <c r="I229" i="14" s="1"/>
  <c r="H230" i="14"/>
  <c r="H229" i="14" s="1"/>
  <c r="G230" i="14"/>
  <c r="G229" i="14" s="1"/>
  <c r="J229" i="14"/>
  <c r="J226" i="14"/>
  <c r="J225" i="14" s="1"/>
  <c r="I226" i="14"/>
  <c r="I225" i="14" s="1"/>
  <c r="H226" i="14"/>
  <c r="H225" i="14" s="1"/>
  <c r="G226" i="14"/>
  <c r="G225" i="14" s="1"/>
  <c r="J222" i="14"/>
  <c r="J221" i="14" s="1"/>
  <c r="J220" i="14" s="1"/>
  <c r="I222" i="14"/>
  <c r="I221" i="14" s="1"/>
  <c r="I220" i="14" s="1"/>
  <c r="H222" i="14"/>
  <c r="H221" i="14" s="1"/>
  <c r="H220" i="14" s="1"/>
  <c r="G222" i="14"/>
  <c r="G221" i="14" s="1"/>
  <c r="G220" i="14" s="1"/>
  <c r="J217" i="14"/>
  <c r="I217" i="14"/>
  <c r="I216" i="14" s="1"/>
  <c r="I215" i="14" s="1"/>
  <c r="H217" i="14"/>
  <c r="H216" i="14" s="1"/>
  <c r="H215" i="14" s="1"/>
  <c r="G217" i="14"/>
  <c r="G216" i="14" s="1"/>
  <c r="G215" i="14" s="1"/>
  <c r="J216" i="14"/>
  <c r="J215" i="14" s="1"/>
  <c r="J213" i="14"/>
  <c r="J212" i="14" s="1"/>
  <c r="I213" i="14"/>
  <c r="I212" i="14" s="1"/>
  <c r="H213" i="14"/>
  <c r="H212" i="14" s="1"/>
  <c r="G213" i="14"/>
  <c r="G212" i="14" s="1"/>
  <c r="J210" i="14"/>
  <c r="J209" i="14" s="1"/>
  <c r="I210" i="14"/>
  <c r="I209" i="14" s="1"/>
  <c r="H210" i="14"/>
  <c r="H209" i="14" s="1"/>
  <c r="G210" i="14"/>
  <c r="G209" i="14" s="1"/>
  <c r="J205" i="14"/>
  <c r="J204" i="14" s="1"/>
  <c r="I205" i="14"/>
  <c r="I204" i="14" s="1"/>
  <c r="H205" i="14"/>
  <c r="H204" i="14" s="1"/>
  <c r="G205" i="14"/>
  <c r="G204" i="14" s="1"/>
  <c r="J201" i="14"/>
  <c r="J200" i="14" s="1"/>
  <c r="J199" i="14" s="1"/>
  <c r="I201" i="14"/>
  <c r="I200" i="14" s="1"/>
  <c r="I199" i="14" s="1"/>
  <c r="H201" i="14"/>
  <c r="H200" i="14" s="1"/>
  <c r="H199" i="14" s="1"/>
  <c r="G201" i="14"/>
  <c r="G200" i="14" s="1"/>
  <c r="G199" i="14" s="1"/>
  <c r="J196" i="14"/>
  <c r="J195" i="14" s="1"/>
  <c r="J194" i="14" s="1"/>
  <c r="J193" i="14" s="1"/>
  <c r="I196" i="14"/>
  <c r="I195" i="14" s="1"/>
  <c r="I194" i="14" s="1"/>
  <c r="I193" i="14" s="1"/>
  <c r="H196" i="14"/>
  <c r="H195" i="14" s="1"/>
  <c r="H194" i="14" s="1"/>
  <c r="H193" i="14" s="1"/>
  <c r="G196" i="14"/>
  <c r="G195" i="14" s="1"/>
  <c r="G194" i="14" s="1"/>
  <c r="G193" i="14" s="1"/>
  <c r="I191" i="14"/>
  <c r="I190" i="14" s="1"/>
  <c r="I189" i="14" s="1"/>
  <c r="I188" i="14" s="1"/>
  <c r="H191" i="14"/>
  <c r="H190" i="14" s="1"/>
  <c r="H189" i="14" s="1"/>
  <c r="H188" i="14" s="1"/>
  <c r="G191" i="14"/>
  <c r="G190" i="14" s="1"/>
  <c r="G189" i="14" s="1"/>
  <c r="G188" i="14" s="1"/>
  <c r="J190" i="14"/>
  <c r="J189" i="14" s="1"/>
  <c r="J188" i="14" s="1"/>
  <c r="J185" i="14"/>
  <c r="J184" i="14" s="1"/>
  <c r="I185" i="14"/>
  <c r="I184" i="14" s="1"/>
  <c r="H185" i="14"/>
  <c r="H184" i="14" s="1"/>
  <c r="G185" i="14"/>
  <c r="G184" i="14" s="1"/>
  <c r="J182" i="14"/>
  <c r="J181" i="14" s="1"/>
  <c r="I182" i="14"/>
  <c r="I181" i="14" s="1"/>
  <c r="H182" i="14"/>
  <c r="H181" i="14" s="1"/>
  <c r="G182" i="14"/>
  <c r="G181" i="14" s="1"/>
  <c r="J177" i="14"/>
  <c r="J176" i="14" s="1"/>
  <c r="J175" i="14" s="1"/>
  <c r="I177" i="14"/>
  <c r="I176" i="14" s="1"/>
  <c r="I175" i="14" s="1"/>
  <c r="H177" i="14"/>
  <c r="H176" i="14" s="1"/>
  <c r="H175" i="14" s="1"/>
  <c r="G177" i="14"/>
  <c r="G176" i="14" s="1"/>
  <c r="G175" i="14" s="1"/>
  <c r="J173" i="14"/>
  <c r="J172" i="14" s="1"/>
  <c r="J171" i="14" s="1"/>
  <c r="I173" i="14"/>
  <c r="I172" i="14" s="1"/>
  <c r="I171" i="14" s="1"/>
  <c r="H173" i="14"/>
  <c r="H172" i="14" s="1"/>
  <c r="H171" i="14" s="1"/>
  <c r="G173" i="14"/>
  <c r="G172" i="14" s="1"/>
  <c r="G171" i="14" s="1"/>
  <c r="J168" i="14"/>
  <c r="J167" i="14" s="1"/>
  <c r="I168" i="14"/>
  <c r="I167" i="14" s="1"/>
  <c r="H168" i="14"/>
  <c r="H167" i="14" s="1"/>
  <c r="G168" i="14"/>
  <c r="G167" i="14" s="1"/>
  <c r="J164" i="14"/>
  <c r="J163" i="14" s="1"/>
  <c r="I164" i="14"/>
  <c r="I163" i="14" s="1"/>
  <c r="H164" i="14"/>
  <c r="H163" i="14" s="1"/>
  <c r="G164" i="14"/>
  <c r="G163" i="14" s="1"/>
  <c r="J160" i="14"/>
  <c r="J159" i="14" s="1"/>
  <c r="I160" i="14"/>
  <c r="I159" i="14" s="1"/>
  <c r="H160" i="14"/>
  <c r="H159" i="14" s="1"/>
  <c r="G160" i="14"/>
  <c r="G159" i="14" s="1"/>
  <c r="J156" i="14"/>
  <c r="J155" i="14" s="1"/>
  <c r="I156" i="14"/>
  <c r="I155" i="14" s="1"/>
  <c r="H156" i="14"/>
  <c r="H155" i="14" s="1"/>
  <c r="G156" i="14"/>
  <c r="G155" i="14" s="1"/>
  <c r="J152" i="14"/>
  <c r="J151" i="14" s="1"/>
  <c r="I152" i="14"/>
  <c r="I151" i="14" s="1"/>
  <c r="H152" i="14"/>
  <c r="H151" i="14" s="1"/>
  <c r="G152" i="14"/>
  <c r="G151" i="14" s="1"/>
  <c r="J146" i="14"/>
  <c r="J145" i="14" s="1"/>
  <c r="J144" i="14" s="1"/>
  <c r="I146" i="14"/>
  <c r="I145" i="14" s="1"/>
  <c r="I144" i="14" s="1"/>
  <c r="H146" i="14"/>
  <c r="H145" i="14" s="1"/>
  <c r="H144" i="14" s="1"/>
  <c r="G146" i="14"/>
  <c r="G145" i="14" s="1"/>
  <c r="G144" i="14" s="1"/>
  <c r="J142" i="14"/>
  <c r="I142" i="14"/>
  <c r="H142" i="14"/>
  <c r="G142" i="14"/>
  <c r="J140" i="14"/>
  <c r="I140" i="14"/>
  <c r="H140" i="14"/>
  <c r="G140" i="14"/>
  <c r="G139" i="14" s="1"/>
  <c r="G138" i="14" s="1"/>
  <c r="J136" i="14"/>
  <c r="I136" i="14"/>
  <c r="I135" i="14" s="1"/>
  <c r="H136" i="14"/>
  <c r="H135" i="14" s="1"/>
  <c r="G136" i="14"/>
  <c r="G135" i="14" s="1"/>
  <c r="J135" i="14"/>
  <c r="J133" i="14"/>
  <c r="J132" i="14" s="1"/>
  <c r="I133" i="14"/>
  <c r="I132" i="14" s="1"/>
  <c r="H133" i="14"/>
  <c r="H132" i="14" s="1"/>
  <c r="G133" i="14"/>
  <c r="G132" i="14" s="1"/>
  <c r="J128" i="14"/>
  <c r="J127" i="14" s="1"/>
  <c r="I128" i="14"/>
  <c r="I127" i="14" s="1"/>
  <c r="H128" i="14"/>
  <c r="H127" i="14" s="1"/>
  <c r="G128" i="14"/>
  <c r="G127" i="14" s="1"/>
  <c r="J124" i="14"/>
  <c r="J123" i="14" s="1"/>
  <c r="I124" i="14"/>
  <c r="I123" i="14" s="1"/>
  <c r="H124" i="14"/>
  <c r="H123" i="14" s="1"/>
  <c r="G124" i="14"/>
  <c r="G123" i="14" s="1"/>
  <c r="J120" i="14"/>
  <c r="J119" i="14" s="1"/>
  <c r="I120" i="14"/>
  <c r="I119" i="14" s="1"/>
  <c r="H120" i="14"/>
  <c r="H119" i="14" s="1"/>
  <c r="G120" i="14"/>
  <c r="G119" i="14" s="1"/>
  <c r="J116" i="14"/>
  <c r="J115" i="14" s="1"/>
  <c r="J114" i="14" s="1"/>
  <c r="I116" i="14"/>
  <c r="I115" i="14" s="1"/>
  <c r="I114" i="14" s="1"/>
  <c r="H116" i="14"/>
  <c r="H115" i="14" s="1"/>
  <c r="H114" i="14" s="1"/>
  <c r="G116" i="14"/>
  <c r="G115" i="14" s="1"/>
  <c r="G114" i="14" s="1"/>
  <c r="J112" i="14"/>
  <c r="J111" i="14" s="1"/>
  <c r="J110" i="14" s="1"/>
  <c r="I112" i="14"/>
  <c r="I111" i="14" s="1"/>
  <c r="I110" i="14" s="1"/>
  <c r="H112" i="14"/>
  <c r="H111" i="14" s="1"/>
  <c r="H110" i="14" s="1"/>
  <c r="G112" i="14"/>
  <c r="G111" i="14" s="1"/>
  <c r="G110" i="14" s="1"/>
  <c r="J109" i="14"/>
  <c r="J108" i="14" s="1"/>
  <c r="J107" i="14" s="1"/>
  <c r="J106" i="14" s="1"/>
  <c r="I109" i="14"/>
  <c r="I108" i="14" s="1"/>
  <c r="I107" i="14" s="1"/>
  <c r="I106" i="14" s="1"/>
  <c r="H109" i="14"/>
  <c r="H108" i="14" s="1"/>
  <c r="H107" i="14" s="1"/>
  <c r="H106" i="14" s="1"/>
  <c r="G109" i="14"/>
  <c r="G108" i="14" s="1"/>
  <c r="G107" i="14" s="1"/>
  <c r="G106" i="14" s="1"/>
  <c r="J104" i="14"/>
  <c r="J103" i="14" s="1"/>
  <c r="J102" i="14" s="1"/>
  <c r="I104" i="14"/>
  <c r="I103" i="14" s="1"/>
  <c r="I102" i="14" s="1"/>
  <c r="H104" i="14"/>
  <c r="H103" i="14" s="1"/>
  <c r="H102" i="14" s="1"/>
  <c r="G104" i="14"/>
  <c r="G103" i="14" s="1"/>
  <c r="G102" i="14" s="1"/>
  <c r="J100" i="14"/>
  <c r="J99" i="14" s="1"/>
  <c r="J98" i="14" s="1"/>
  <c r="I100" i="14"/>
  <c r="I99" i="14" s="1"/>
  <c r="I98" i="14" s="1"/>
  <c r="H100" i="14"/>
  <c r="H99" i="14" s="1"/>
  <c r="H98" i="14" s="1"/>
  <c r="G100" i="14"/>
  <c r="G99" i="14" s="1"/>
  <c r="G98" i="14" s="1"/>
  <c r="J95" i="14"/>
  <c r="J94" i="14" s="1"/>
  <c r="J93" i="14" s="1"/>
  <c r="I95" i="14"/>
  <c r="I94" i="14" s="1"/>
  <c r="I93" i="14" s="1"/>
  <c r="H95" i="14"/>
  <c r="H94" i="14" s="1"/>
  <c r="H93" i="14" s="1"/>
  <c r="G95" i="14"/>
  <c r="G94" i="14" s="1"/>
  <c r="G93" i="14" s="1"/>
  <c r="J91" i="14"/>
  <c r="J90" i="14" s="1"/>
  <c r="J89" i="14" s="1"/>
  <c r="J88" i="14" s="1"/>
  <c r="I91" i="14"/>
  <c r="I90" i="14" s="1"/>
  <c r="I89" i="14" s="1"/>
  <c r="I88" i="14" s="1"/>
  <c r="H91" i="14"/>
  <c r="H90" i="14" s="1"/>
  <c r="H89" i="14" s="1"/>
  <c r="H88" i="14" s="1"/>
  <c r="G91" i="14"/>
  <c r="G90" i="14" s="1"/>
  <c r="G89" i="14" s="1"/>
  <c r="G88" i="14" s="1"/>
  <c r="J85" i="14"/>
  <c r="J84" i="14" s="1"/>
  <c r="J83" i="14" s="1"/>
  <c r="I85" i="14"/>
  <c r="I84" i="14" s="1"/>
  <c r="I83" i="14" s="1"/>
  <c r="H85" i="14"/>
  <c r="H84" i="14" s="1"/>
  <c r="H83" i="14" s="1"/>
  <c r="G85" i="14"/>
  <c r="G84" i="14" s="1"/>
  <c r="G83" i="14" s="1"/>
  <c r="J80" i="14"/>
  <c r="J79" i="14" s="1"/>
  <c r="I80" i="14"/>
  <c r="I79" i="14" s="1"/>
  <c r="H80" i="14"/>
  <c r="H79" i="14" s="1"/>
  <c r="G80" i="14"/>
  <c r="G79" i="14" s="1"/>
  <c r="J77" i="14"/>
  <c r="J76" i="14" s="1"/>
  <c r="I77" i="14"/>
  <c r="I76" i="14" s="1"/>
  <c r="H77" i="14"/>
  <c r="H76" i="14" s="1"/>
  <c r="G77" i="14"/>
  <c r="G76" i="14" s="1"/>
  <c r="J72" i="14"/>
  <c r="J71" i="14" s="1"/>
  <c r="I72" i="14"/>
  <c r="I71" i="14" s="1"/>
  <c r="H72" i="14"/>
  <c r="H71" i="14" s="1"/>
  <c r="G72" i="14"/>
  <c r="G71" i="14" s="1"/>
  <c r="J66" i="14"/>
  <c r="J65" i="14" s="1"/>
  <c r="J64" i="14" s="1"/>
  <c r="I66" i="14"/>
  <c r="I65" i="14" s="1"/>
  <c r="I64" i="14" s="1"/>
  <c r="H66" i="14"/>
  <c r="H65" i="14" s="1"/>
  <c r="H64" i="14" s="1"/>
  <c r="G66" i="14"/>
  <c r="G65" i="14" s="1"/>
  <c r="G64" i="14" s="1"/>
  <c r="J62" i="14"/>
  <c r="J61" i="14" s="1"/>
  <c r="I62" i="14"/>
  <c r="I61" i="14" s="1"/>
  <c r="H62" i="14"/>
  <c r="H61" i="14" s="1"/>
  <c r="G62" i="14"/>
  <c r="G61" i="14" s="1"/>
  <c r="J56" i="14"/>
  <c r="I56" i="14"/>
  <c r="H56" i="14"/>
  <c r="G57" i="14"/>
  <c r="G56" i="14" s="1"/>
  <c r="J45" i="14"/>
  <c r="J44" i="14" s="1"/>
  <c r="I45" i="14"/>
  <c r="I44" i="14" s="1"/>
  <c r="H45" i="14"/>
  <c r="H44" i="14" s="1"/>
  <c r="G45" i="14"/>
  <c r="G44" i="14" s="1"/>
  <c r="J40" i="14"/>
  <c r="J39" i="14" s="1"/>
  <c r="I40" i="14"/>
  <c r="I39" i="14" s="1"/>
  <c r="H40" i="14"/>
  <c r="H39" i="14" s="1"/>
  <c r="G40" i="14"/>
  <c r="G39" i="14" s="1"/>
  <c r="J36" i="14"/>
  <c r="J35" i="14" s="1"/>
  <c r="J34" i="14" s="1"/>
  <c r="I36" i="14"/>
  <c r="I35" i="14" s="1"/>
  <c r="I34" i="14" s="1"/>
  <c r="H36" i="14"/>
  <c r="H35" i="14" s="1"/>
  <c r="H34" i="14" s="1"/>
  <c r="G36" i="14"/>
  <c r="G35" i="14" s="1"/>
  <c r="G34" i="14" s="1"/>
  <c r="J32" i="14"/>
  <c r="J31" i="14" s="1"/>
  <c r="I32" i="14"/>
  <c r="I31" i="14" s="1"/>
  <c r="H32" i="14"/>
  <c r="H31" i="14" s="1"/>
  <c r="G32" i="14"/>
  <c r="G31" i="14" s="1"/>
  <c r="J27" i="14"/>
  <c r="J26" i="14" s="1"/>
  <c r="I27" i="14"/>
  <c r="I26" i="14" s="1"/>
  <c r="H27" i="14"/>
  <c r="H26" i="14" s="1"/>
  <c r="G27" i="14"/>
  <c r="G26" i="14" s="1"/>
  <c r="J23" i="14"/>
  <c r="J22" i="14" s="1"/>
  <c r="I23" i="14"/>
  <c r="I22" i="14" s="1"/>
  <c r="H23" i="14"/>
  <c r="H22" i="14" s="1"/>
  <c r="G23" i="14"/>
  <c r="G22" i="14" s="1"/>
  <c r="J18" i="14"/>
  <c r="J17" i="14" s="1"/>
  <c r="I18" i="14"/>
  <c r="I17" i="14" s="1"/>
  <c r="H18" i="14"/>
  <c r="H17" i="14" s="1"/>
  <c r="G18" i="14"/>
  <c r="G17" i="14" s="1"/>
  <c r="I501" i="14" l="1"/>
  <c r="G501" i="14"/>
  <c r="J501" i="14"/>
  <c r="H624" i="14"/>
  <c r="J624" i="14"/>
  <c r="I624" i="14"/>
  <c r="J425" i="14"/>
  <c r="J424" i="14" s="1"/>
  <c r="J419" i="14" s="1"/>
  <c r="J409" i="14" s="1"/>
  <c r="H139" i="14"/>
  <c r="H138" i="14" s="1"/>
  <c r="I139" i="14"/>
  <c r="I138" i="14" s="1"/>
  <c r="G238" i="14"/>
  <c r="G237" i="14" s="1"/>
  <c r="G508" i="14"/>
  <c r="H238" i="14"/>
  <c r="H237" i="14" s="1"/>
  <c r="G260" i="14"/>
  <c r="G259" i="14" s="1"/>
  <c r="H508" i="14"/>
  <c r="J803" i="14"/>
  <c r="J802" i="14" s="1"/>
  <c r="J801" i="14" s="1"/>
  <c r="J800" i="14" s="1"/>
  <c r="I803" i="14"/>
  <c r="I802" i="14" s="1"/>
  <c r="I801" i="14" s="1"/>
  <c r="I800" i="14" s="1"/>
  <c r="G516" i="14"/>
  <c r="G515" i="14" s="1"/>
  <c r="G803" i="14"/>
  <c r="G802" i="14" s="1"/>
  <c r="G801" i="14" s="1"/>
  <c r="G800" i="14" s="1"/>
  <c r="H803" i="14"/>
  <c r="H802" i="14" s="1"/>
  <c r="H801" i="14" s="1"/>
  <c r="H800" i="14" s="1"/>
  <c r="J508" i="14"/>
  <c r="I516" i="14"/>
  <c r="I515" i="14" s="1"/>
  <c r="G55" i="14"/>
  <c r="J260" i="14"/>
  <c r="J259" i="14" s="1"/>
  <c r="I508" i="14"/>
  <c r="I55" i="14"/>
  <c r="H260" i="14"/>
  <c r="H259" i="14" s="1"/>
  <c r="J791" i="14"/>
  <c r="J790" i="14" s="1"/>
  <c r="J55" i="14"/>
  <c r="H55" i="14"/>
  <c r="I260" i="14"/>
  <c r="I259" i="14" s="1"/>
  <c r="J251" i="14"/>
  <c r="J250" i="14" s="1"/>
  <c r="J494" i="14"/>
  <c r="J224" i="14"/>
  <c r="J219" i="14" s="1"/>
  <c r="J238" i="14"/>
  <c r="J237" i="14" s="1"/>
  <c r="G494" i="14"/>
  <c r="H791" i="14"/>
  <c r="H790" i="14" s="1"/>
  <c r="H559" i="14"/>
  <c r="H552" i="14" s="1"/>
  <c r="H551" i="14" s="1"/>
  <c r="H550" i="14" s="1"/>
  <c r="G16" i="14"/>
  <c r="G25" i="14"/>
  <c r="G38" i="14"/>
  <c r="G150" i="14"/>
  <c r="G170" i="14"/>
  <c r="G251" i="14"/>
  <c r="G250" i="14" s="1"/>
  <c r="J313" i="14"/>
  <c r="J401" i="14"/>
  <c r="J396" i="14" s="1"/>
  <c r="G766" i="14"/>
  <c r="G224" i="14"/>
  <c r="G219" i="14" s="1"/>
  <c r="G791" i="14"/>
  <c r="G790" i="14" s="1"/>
  <c r="G559" i="14"/>
  <c r="G552" i="14" s="1"/>
  <c r="G551" i="14" s="1"/>
  <c r="G550" i="14" s="1"/>
  <c r="J38" i="14"/>
  <c r="G131" i="14"/>
  <c r="G158" i="14"/>
  <c r="G180" i="14"/>
  <c r="G179" i="14" s="1"/>
  <c r="H313" i="14"/>
  <c r="I323" i="14"/>
  <c r="I322" i="14" s="1"/>
  <c r="I444" i="14"/>
  <c r="I443" i="14" s="1"/>
  <c r="I442" i="14" s="1"/>
  <c r="G444" i="14"/>
  <c r="G443" i="14" s="1"/>
  <c r="G442" i="14" s="1"/>
  <c r="I471" i="14"/>
  <c r="I470" i="14" s="1"/>
  <c r="I486" i="14"/>
  <c r="G486" i="14"/>
  <c r="G685" i="14"/>
  <c r="G755" i="14"/>
  <c r="I791" i="14"/>
  <c r="I790" i="14" s="1"/>
  <c r="J486" i="14"/>
  <c r="G533" i="14"/>
  <c r="G532" i="14" s="1"/>
  <c r="G531" i="14" s="1"/>
  <c r="G587" i="14"/>
  <c r="G118" i="14"/>
  <c r="I238" i="14"/>
  <c r="I237" i="14" s="1"/>
  <c r="H224" i="14"/>
  <c r="H219" i="14" s="1"/>
  <c r="H251" i="14"/>
  <c r="H250" i="14" s="1"/>
  <c r="J471" i="14"/>
  <c r="J470" i="14" s="1"/>
  <c r="H471" i="14"/>
  <c r="H470" i="14" s="1"/>
  <c r="H494" i="14"/>
  <c r="I38" i="14"/>
  <c r="H38" i="14"/>
  <c r="H25" i="14"/>
  <c r="I16" i="14"/>
  <c r="H16" i="14"/>
  <c r="J533" i="14"/>
  <c r="J532" i="14" s="1"/>
  <c r="J531" i="14" s="1"/>
  <c r="J516" i="14"/>
  <c r="J515" i="14" s="1"/>
  <c r="I419" i="14"/>
  <c r="I409" i="14" s="1"/>
  <c r="J766" i="14"/>
  <c r="H766" i="14"/>
  <c r="J755" i="14"/>
  <c r="J722" i="14" s="1"/>
  <c r="H755" i="14"/>
  <c r="H722" i="14" s="1"/>
  <c r="J711" i="14"/>
  <c r="J710" i="14" s="1"/>
  <c r="J685" i="14" s="1"/>
  <c r="I711" i="14"/>
  <c r="I710" i="14" s="1"/>
  <c r="I685" i="14" s="1"/>
  <c r="H711" i="14"/>
  <c r="H710" i="14" s="1"/>
  <c r="H685" i="14" s="1"/>
  <c r="H587" i="14"/>
  <c r="J587" i="14"/>
  <c r="J559" i="14"/>
  <c r="J552" i="14" s="1"/>
  <c r="J551" i="14" s="1"/>
  <c r="J550" i="14" s="1"/>
  <c r="I559" i="14"/>
  <c r="I552" i="14" s="1"/>
  <c r="I551" i="14" s="1"/>
  <c r="I550" i="14" s="1"/>
  <c r="I533" i="14"/>
  <c r="I532" i="14" s="1"/>
  <c r="I531" i="14" s="1"/>
  <c r="H533" i="14"/>
  <c r="H532" i="14" s="1"/>
  <c r="H531" i="14" s="1"/>
  <c r="H516" i="14"/>
  <c r="H515" i="14" s="1"/>
  <c r="G70" i="14"/>
  <c r="G624" i="14"/>
  <c r="G203" i="14"/>
  <c r="G198" i="14" s="1"/>
  <c r="J25" i="14"/>
  <c r="I25" i="14"/>
  <c r="G401" i="14"/>
  <c r="G396" i="14" s="1"/>
  <c r="J203" i="14"/>
  <c r="J198" i="14" s="1"/>
  <c r="J283" i="14"/>
  <c r="G313" i="14"/>
  <c r="H419" i="14"/>
  <c r="H409" i="14" s="1"/>
  <c r="J139" i="14"/>
  <c r="J138" i="14" s="1"/>
  <c r="J150" i="14"/>
  <c r="H180" i="14"/>
  <c r="H179" i="14" s="1"/>
  <c r="J180" i="14"/>
  <c r="J179" i="14" s="1"/>
  <c r="G419" i="14"/>
  <c r="G409" i="14" s="1"/>
  <c r="H486" i="14"/>
  <c r="G359" i="14"/>
  <c r="G283" i="14"/>
  <c r="G323" i="14"/>
  <c r="G322" i="14" s="1"/>
  <c r="H283" i="14"/>
  <c r="J444" i="14"/>
  <c r="J443" i="14" s="1"/>
  <c r="J442" i="14" s="1"/>
  <c r="H444" i="14"/>
  <c r="H443" i="14" s="1"/>
  <c r="H401" i="14"/>
  <c r="H396" i="14" s="1"/>
  <c r="J359" i="14"/>
  <c r="H359" i="14"/>
  <c r="J323" i="14"/>
  <c r="J322" i="14" s="1"/>
  <c r="H323" i="14"/>
  <c r="H322" i="14" s="1"/>
  <c r="I203" i="14"/>
  <c r="I198" i="14" s="1"/>
  <c r="H203" i="14"/>
  <c r="H198" i="14" s="1"/>
  <c r="I180" i="14"/>
  <c r="I179" i="14" s="1"/>
  <c r="J170" i="14"/>
  <c r="H170" i="14"/>
  <c r="J158" i="14"/>
  <c r="H158" i="14"/>
  <c r="I158" i="14"/>
  <c r="H150" i="14"/>
  <c r="J131" i="14"/>
  <c r="H131" i="14"/>
  <c r="I131" i="14"/>
  <c r="I118" i="14"/>
  <c r="J118" i="14"/>
  <c r="H118" i="14"/>
  <c r="J70" i="14"/>
  <c r="H70" i="14"/>
  <c r="I224" i="14"/>
  <c r="I219" i="14" s="1"/>
  <c r="I251" i="14"/>
  <c r="I250" i="14" s="1"/>
  <c r="I401" i="14"/>
  <c r="I396" i="14" s="1"/>
  <c r="I70" i="14"/>
  <c r="I150" i="14"/>
  <c r="I170" i="14"/>
  <c r="I313" i="14"/>
  <c r="I359" i="14"/>
  <c r="I494" i="14"/>
  <c r="I283" i="14"/>
  <c r="I755" i="14"/>
  <c r="I722" i="14" s="1"/>
  <c r="I766" i="14"/>
  <c r="J16" i="14"/>
  <c r="I587" i="14"/>
  <c r="H97" i="14" l="1"/>
  <c r="G97" i="14"/>
  <c r="J481" i="14"/>
  <c r="J480" i="14" s="1"/>
  <c r="J441" i="14" s="1"/>
  <c r="H442" i="14"/>
  <c r="J97" i="14"/>
  <c r="G187" i="14"/>
  <c r="J586" i="14"/>
  <c r="J579" i="14" s="1"/>
  <c r="G481" i="14"/>
  <c r="G480" i="14" s="1"/>
  <c r="G441" i="14" s="1"/>
  <c r="H249" i="14"/>
  <c r="G149" i="14"/>
  <c r="G148" i="14" s="1"/>
  <c r="I481" i="14"/>
  <c r="I480" i="14" s="1"/>
  <c r="I441" i="14" s="1"/>
  <c r="H15" i="14"/>
  <c r="I15" i="14"/>
  <c r="J15" i="14"/>
  <c r="G358" i="14"/>
  <c r="G722" i="14"/>
  <c r="G586" i="14" s="1"/>
  <c r="G579" i="14" s="1"/>
  <c r="H187" i="14"/>
  <c r="G15" i="14"/>
  <c r="G14" i="14" s="1"/>
  <c r="H586" i="14"/>
  <c r="H579" i="14" s="1"/>
  <c r="J358" i="14"/>
  <c r="G249" i="14"/>
  <c r="J249" i="14"/>
  <c r="I97" i="14"/>
  <c r="H481" i="14"/>
  <c r="H480" i="14" s="1"/>
  <c r="J187" i="14"/>
  <c r="I149" i="14"/>
  <c r="I148" i="14" s="1"/>
  <c r="I586" i="14"/>
  <c r="I579" i="14" s="1"/>
  <c r="J149" i="14"/>
  <c r="J148" i="14" s="1"/>
  <c r="H358" i="14"/>
  <c r="I187" i="14"/>
  <c r="H149" i="14"/>
  <c r="H148" i="14" s="1"/>
  <c r="I358" i="14"/>
  <c r="I249" i="14"/>
  <c r="H14" i="14" l="1"/>
  <c r="J14" i="14"/>
  <c r="J13" i="14" s="1"/>
  <c r="J836" i="14" s="1"/>
  <c r="H441" i="14"/>
  <c r="I14" i="14"/>
  <c r="I13" i="14" s="1"/>
  <c r="I836" i="14" s="1"/>
  <c r="G13" i="14"/>
  <c r="G836" i="14" s="1"/>
  <c r="H13" i="14"/>
  <c r="H836" i="14" l="1"/>
</calcChain>
</file>

<file path=xl/sharedStrings.xml><?xml version="1.0" encoding="utf-8"?>
<sst xmlns="http://schemas.openxmlformats.org/spreadsheetml/2006/main" count="4657" uniqueCount="421">
  <si>
    <t>Сумма на 2022 год</t>
  </si>
  <si>
    <t xml:space="preserve">  Клинцовская городская администрация</t>
  </si>
  <si>
    <t>902</t>
  </si>
  <si>
    <t xml:space="preserve">    ОБЩЕГОСУДАРСТВЕННЫЕ ВОПРОСЫ</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</si>
  <si>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</si>
  <si>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</si>
  <si>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</si>
  <si>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</si>
  <si>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</si>
  <si>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</si>
  <si>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</si>
  <si>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</si>
  <si>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</si>
  <si>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</si>
  <si>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</si>
  <si>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</si>
  <si>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</si>
  <si>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</si>
  <si>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</si>
  <si>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</si>
  <si>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</si>
  <si>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</si>
  <si>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</si>
  <si>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</si>
  <si>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</si>
  <si>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</si>
  <si>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</si>
  <si>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Руководство и управление в сфере установленных функций органов местного самоуправления</t>
  </si>
  <si>
    <t>310</t>
  </si>
  <si>
    <t xml:space="preserve">          Иные бюджетные ассигнования</t>
  </si>
  <si>
    <t>800</t>
  </si>
  <si>
    <t xml:space="preserve">            Уплата налогов, сборов и иных платежей</t>
  </si>
  <si>
    <t>850</t>
  </si>
  <si>
    <t xml:space="preserve">              Уплата налога на имущество организаций и земельного налога</t>
  </si>
  <si>
    <t>851</t>
  </si>
  <si>
    <t xml:space="preserve">              Уплата иных платежей</t>
  </si>
  <si>
    <t>853</t>
  </si>
  <si>
    <t xml:space="preserve">        Достижение показателей деятельности органов исполнительной власти субъектов Российской Федерации</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</si>
  <si>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</si>
  <si>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</si>
  <si>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</si>
  <si>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</si>
  <si>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</si>
  <si>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880</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</si>
  <si>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</si>
  <si>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</si>
  <si>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</si>
  <si>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</si>
  <si>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</si>
  <si>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</si>
  <si>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</si>
  <si>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</si>
  <si>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</si>
  <si>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</si>
  <si>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</si>
  <si>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</si>
  <si>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</si>
  <si>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</si>
  <si>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</si>
  <si>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</si>
  <si>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</si>
  <si>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</si>
  <si>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Закупка энергетических ресурсов</t>
  </si>
  <si>
    <t>247</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</si>
  <si>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</si>
  <si>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</si>
  <si>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612</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</si>
  <si>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</si>
  <si>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</si>
  <si>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</si>
  <si>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</si>
  <si>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</si>
  <si>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 xml:space="preserve">        Мероприятия в сфере архитектуры и градостроительства</t>
  </si>
  <si>
    <t xml:space="preserve">    НАЦИОНАЛЬНАЯ БЕЗОПАСНОСТЬ И ПРАВООХРАНИТЕЛЬНАЯ ДЕЯТЕЛЬНОСТЬ</t>
  </si>
  <si>
    <t xml:space="preserve">      Гражданская оборона</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</si>
  <si>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</si>
  <si>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</si>
  <si>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</si>
  <si>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852</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</si>
  <si>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</si>
  <si>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</si>
  <si>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</si>
  <si>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</si>
  <si>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</si>
  <si>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</si>
  <si>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</si>
  <si>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 xml:space="preserve">    НАЦИОНАЛЬНАЯ ЭКОНОМИКА</t>
  </si>
  <si>
    <t xml:space="preserve">      Сельское хозяйство и рыболовство</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</si>
  <si>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</si>
  <si>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Лесное хозяйство</t>
  </si>
  <si>
    <t xml:space="preserve">        Содержание городских лесов</t>
  </si>
  <si>
    <t xml:space="preserve">      Транспорт</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</si>
  <si>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</si>
  <si>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              Иные выплаты персоналу учреждений, за исключением фонда оплаты труда</t>
  </si>
  <si>
    <t>112</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</si>
  <si>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</si>
  <si>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</si>
  <si>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</si>
  <si>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</si>
  <si>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</si>
  <si>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</si>
  <si>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подпрограммы "Автомобильные дороги"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</si>
  <si>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243</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</si>
  <si>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</si>
  <si>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</si>
  <si>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</si>
  <si>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</si>
  <si>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</si>
  <si>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Мероприятия по улучшению условий охраны труда</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</si>
  <si>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</si>
  <si>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</si>
  <si>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</si>
  <si>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Коммунальное хозяйство</t>
  </si>
  <si>
    <t xml:space="preserve">        Мероприятия в сфере коммунального хозяйства</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</si>
  <si>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</si>
  <si>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</si>
  <si>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</si>
  <si>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</si>
  <si>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</si>
  <si>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</si>
  <si>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 xml:space="preserve">        Приобретение специализированной техники для предприятий жилищно-коммунального комплекса</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</si>
  <si>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</si>
  <si>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</si>
  <si>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</si>
  <si>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</si>
  <si>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</si>
  <si>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</si>
  <si>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</si>
  <si>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</si>
  <si>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</si>
  <si>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Другие вопросы в области жилищно-коммунального хозяйства</t>
  </si>
  <si>
    <t xml:space="preserve">    ОБРАЗОВАНИЕ</t>
  </si>
  <si>
    <t xml:space="preserve">      Дополнительное образование детей</t>
  </si>
  <si>
    <t xml:space="preserve">        Организации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</si>
  <si>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</si>
  <si>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Поддержка развития лыжного спорта в Брянской области</t>
  </si>
  <si>
    <t xml:space="preserve">        Мероприятия по развитию образования</t>
  </si>
  <si>
    <t xml:space="preserve">      Молодежная политика</t>
  </si>
  <si>
    <t xml:space="preserve">        Мероприятия по работе с семьей, детьми и молодежью</t>
  </si>
  <si>
    <t xml:space="preserve">      Другие вопросы в области образования</t>
  </si>
  <si>
    <t xml:space="preserve">        Противодействие злоупотреблению наркотиками и их незаконному обороту</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</si>
  <si>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</si>
  <si>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</si>
  <si>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</si>
  <si>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</si>
  <si>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</si>
  <si>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</si>
  <si>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Мероприятия по развитию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</si>
  <si>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</si>
  <si>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</si>
  <si>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</si>
  <si>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</si>
  <si>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</si>
  <si>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</si>
  <si>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</si>
  <si>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</si>
  <si>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Публичные нормативные социальные выплаты гражданам</t>
  </si>
  <si>
    <t xml:space="preserve">              Иные пенсии, социальные доплаты к пенсиям</t>
  </si>
  <si>
    <t>312</t>
  </si>
  <si>
    <t xml:space="preserve">      Социальное обеспечение населения</t>
  </si>
  <si>
    <t xml:space="preserve">        Резервный фонд местной администрации</t>
  </si>
  <si>
    <t xml:space="preserve">            Иные выплаты населению</t>
  </si>
  <si>
    <t>360</t>
  </si>
  <si>
    <t xml:space="preserve">      Охрана семьи и детства</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</si>
  <si>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</si>
  <si>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</si>
  <si>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320</t>
  </si>
  <si>
    <t xml:space="preserve">              Пособия, компенсации и иные социальные выплаты гражданам, кроме публичных нормативных обязательств</t>
  </si>
  <si>
    <t>321</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</si>
  <si>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</si>
  <si>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</si>
  <si>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313</t>
  </si>
  <si>
    <t xml:space="preserve">              Приобретение товаров, работ, услуг в пользу граждан в целях их социального обеспечения</t>
  </si>
  <si>
    <t>323</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</si>
  <si>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</si>
  <si>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</si>
  <si>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</si>
  <si>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</si>
  <si>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</si>
  <si>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Комитет по управлению имуществом г.Клинцы</t>
  </si>
  <si>
    <t>903</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</si>
  <si>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</si>
  <si>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</si>
  <si>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</si>
  <si>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</si>
  <si>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</si>
  <si>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</si>
  <si>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</si>
  <si>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</si>
  <si>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</si>
  <si>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Реализация мероприятий по обеспечению жильем молодых семей</t>
  </si>
  <si>
    <t xml:space="preserve">        Обеспечение жильем тренеров, тренеров-преподавателей учреждений физической культуры и спорта Брянской области</t>
  </si>
  <si>
    <t xml:space="preserve">  Контрольно-счетная палата города Клинцы</t>
  </si>
  <si>
    <t>904</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</si>
  <si>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</si>
  <si>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</si>
  <si>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Клинцовский городской Совет народных депутатов</t>
  </si>
  <si>
    <t>905</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</si>
  <si>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</si>
  <si>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</si>
  <si>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Отдел образования Клинцовской городской администрации</t>
  </si>
  <si>
    <t>921</t>
  </si>
  <si>
    <t xml:space="preserve">      Дошкольное образование</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</si>
  <si>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</si>
  <si>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</si>
  <si>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</si>
  <si>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</si>
  <si>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</si>
  <si>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</si>
  <si>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</si>
  <si>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</si>
  <si>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</si>
  <si>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</si>
  <si>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Мероприятие на приведение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</si>
  <si>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</si>
  <si>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</si>
  <si>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</si>
  <si>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</si>
  <si>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</si>
  <si>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</si>
  <si>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</si>
  <si>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</si>
  <si>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</si>
  <si>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</si>
  <si>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613</t>
  </si>
  <si>
    <t xml:space="preserve">            Субсидии автономным учреждениям</t>
  </si>
  <si>
    <t>620</t>
  </si>
  <si>
    <t xml:space="preserve">              Гранты в форме субсидии автономным учреждениям</t>
  </si>
  <si>
    <t>623</t>
  </si>
  <si>
    <t xml:space="preserve">        Мероприятия по проведению оздоровительной компании детей</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</si>
  <si>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</si>
  <si>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</si>
  <si>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</si>
  <si>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</si>
  <si>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</si>
  <si>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</si>
  <si>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</si>
  <si>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Проведение ремонта спортивных соружений</t>
  </si>
  <si>
    <t xml:space="preserve">  Финансовое управление Клинцовской городской администрации</t>
  </si>
  <si>
    <t>961</t>
  </si>
  <si>
    <t xml:space="preserve">      Резервные фонды</t>
  </si>
  <si>
    <t xml:space="preserve">            Резервные средства</t>
  </si>
  <si>
    <t>870</t>
  </si>
  <si>
    <t xml:space="preserve">        Условно утвержденные расходы</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</si>
  <si>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</si>
  <si>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</si>
  <si>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</si>
  <si>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</si>
  <si>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700</t>
  </si>
  <si>
    <t xml:space="preserve">            Обслуживание муниципального долга</t>
  </si>
  <si>
    <t>730</t>
  </si>
  <si>
    <t xml:space="preserve">Всего расходов:   </t>
  </si>
  <si>
    <t>00</t>
  </si>
  <si>
    <t>01</t>
  </si>
  <si>
    <t>04</t>
  </si>
  <si>
    <t>05</t>
  </si>
  <si>
    <t>07</t>
  </si>
  <si>
    <t>13</t>
  </si>
  <si>
    <t>03</t>
  </si>
  <si>
    <t>09</t>
  </si>
  <si>
    <t>10</t>
  </si>
  <si>
    <t>14</t>
  </si>
  <si>
    <t>08</t>
  </si>
  <si>
    <t>12</t>
  </si>
  <si>
    <t>02</t>
  </si>
  <si>
    <t>06</t>
  </si>
  <si>
    <t>11</t>
  </si>
  <si>
    <t xml:space="preserve">        Многофункциональные центры предоставления государственных и муниципальных услуг</t>
  </si>
  <si>
    <t xml:space="preserve">        Организации дополнительного образования</t>
  </si>
  <si>
    <t xml:space="preserve">        Библиотеки</t>
  </si>
  <si>
    <t xml:space="preserve">        Дворцы и дома культуры, клубы, выставочные залы</t>
  </si>
  <si>
    <t xml:space="preserve">        Дошкольные образовательные организации</t>
  </si>
  <si>
    <t xml:space="preserve">        Общеобразовательные организации</t>
  </si>
  <si>
    <t xml:space="preserve">        Учреждения психолого-медико-социального сопровождения</t>
  </si>
  <si>
    <t>2023 год</t>
  </si>
  <si>
    <t>2024 год</t>
  </si>
  <si>
    <t>2025 год</t>
  </si>
  <si>
    <t>01 4 11 12021</t>
  </si>
  <si>
    <t>01 4 11 12022</t>
  </si>
  <si>
    <t>01 4 11 12023</t>
  </si>
  <si>
    <t>70 0 00 55490</t>
  </si>
  <si>
    <t>000</t>
  </si>
  <si>
    <t>01 4 13 81200</t>
  </si>
  <si>
    <t>01 4 11 81860</t>
  </si>
  <si>
    <t>01 4 11 18540</t>
  </si>
  <si>
    <t>05 4 11 81660</t>
  </si>
  <si>
    <t>05 1 R1 53940</t>
  </si>
  <si>
    <t>01 4 11 81740</t>
  </si>
  <si>
    <t>01 4 11 81850</t>
  </si>
  <si>
    <t>01 4 11 S7580</t>
  </si>
  <si>
    <t>01 4 11 82400</t>
  </si>
  <si>
    <t>01 4 11 L5190</t>
  </si>
  <si>
    <t>01 4 11 82450</t>
  </si>
  <si>
    <t>02 4 11 81870</t>
  </si>
  <si>
    <t>03 4 21 80301</t>
  </si>
  <si>
    <t>03 4 22 80311</t>
  </si>
  <si>
    <t>03 4 11 82330</t>
  </si>
  <si>
    <t>03 2 ZВ L7500</t>
  </si>
  <si>
    <t>03 4 22 80321</t>
  </si>
  <si>
    <t>03 4 22 80323</t>
  </si>
  <si>
    <t>Документ, учреждение</t>
  </si>
  <si>
    <t>04 4 11 83000</t>
  </si>
  <si>
    <t>01 4 11 16721</t>
  </si>
  <si>
    <t>01 4 11 17900</t>
  </si>
  <si>
    <t>01 4 11 80020</t>
  </si>
  <si>
    <t>01 4 11 80040</t>
  </si>
  <si>
    <t xml:space="preserve">   </t>
  </si>
  <si>
    <t>01 4 11 51200</t>
  </si>
  <si>
    <t>01 4 11 80060</t>
  </si>
  <si>
    <t>01 4 11 80070</t>
  </si>
  <si>
    <t>01 4 11 80100</t>
  </si>
  <si>
    <t>01 4 11 80711</t>
  </si>
  <si>
    <t>01 4 11 80713</t>
  </si>
  <si>
    <t>01 4 11 80720</t>
  </si>
  <si>
    <t>01 4 11 83270</t>
  </si>
  <si>
    <t>01 4 11 83310</t>
  </si>
  <si>
    <t>01 4 13 80700</t>
  </si>
  <si>
    <t>01 4 13 80730</t>
  </si>
  <si>
    <t>01 4 12 81140</t>
  </si>
  <si>
    <t>01 4 11 12510</t>
  </si>
  <si>
    <t>01 4 11 81630</t>
  </si>
  <si>
    <t>05 4 11 S6170</t>
  </si>
  <si>
    <t>01 4 11 82440</t>
  </si>
  <si>
    <t>01 4 11 81870</t>
  </si>
  <si>
    <t>05 4 11 81740</t>
  </si>
  <si>
    <t>05 4 11 S1270</t>
  </si>
  <si>
    <t>05 4 11 S3450</t>
  </si>
  <si>
    <t>01 4 11 81690</t>
  </si>
  <si>
    <t>01 4 11 81700</t>
  </si>
  <si>
    <t>01 4 11 81710</t>
  </si>
  <si>
    <t>01 4 11 81730</t>
  </si>
  <si>
    <t>01 4 11 L2990</t>
  </si>
  <si>
    <t>01 4 11 S5872</t>
  </si>
  <si>
    <t>07 1 F2 55550</t>
  </si>
  <si>
    <t>01 4 11 80321</t>
  </si>
  <si>
    <t>01 4 11 80323</t>
  </si>
  <si>
    <t>01 4 11 82360</t>
  </si>
  <si>
    <t>01 4 11 81150</t>
  </si>
  <si>
    <t>01 4 11 80451</t>
  </si>
  <si>
    <t>01 4 11 80453</t>
  </si>
  <si>
    <t>01 4 11 80481</t>
  </si>
  <si>
    <t>01 4 11 80483</t>
  </si>
  <si>
    <t>01 4 11 14210</t>
  </si>
  <si>
    <t>99 0 83 030</t>
  </si>
  <si>
    <t>01 4 11 16710</t>
  </si>
  <si>
    <t>01 4 11 16723</t>
  </si>
  <si>
    <t>01 4 11 16722</t>
  </si>
  <si>
    <t>01 4 11 82300</t>
  </si>
  <si>
    <t>02 4 11 80040</t>
  </si>
  <si>
    <t>02 4 11 80100</t>
  </si>
  <si>
    <t>02 4 11 80900</t>
  </si>
  <si>
    <t>02 4 11 80920</t>
  </si>
  <si>
    <t>02 4 11 81830</t>
  </si>
  <si>
    <t>08 1 F3 67483</t>
  </si>
  <si>
    <t>08 1 F3 67484</t>
  </si>
  <si>
    <t>08 1 F3 6748S</t>
  </si>
  <si>
    <t>02 4 11 R0820</t>
  </si>
  <si>
    <t>06 4 11 L4970</t>
  </si>
  <si>
    <t>02 4 11 S7620</t>
  </si>
  <si>
    <t>03 4 11 S4850</t>
  </si>
  <si>
    <t>03 4 11 S4860</t>
  </si>
  <si>
    <t>03 4 21 14722</t>
  </si>
  <si>
    <t>03 4 21 80302</t>
  </si>
  <si>
    <t>03 4 21 80303</t>
  </si>
  <si>
    <t>03 4 11 S4770</t>
  </si>
  <si>
    <t>03 4 11 S4900</t>
  </si>
  <si>
    <t>03 4 11 S4910</t>
  </si>
  <si>
    <t>03 4 22 14721</t>
  </si>
  <si>
    <t>03 4 22 53030</t>
  </si>
  <si>
    <t>03 4 22 80312</t>
  </si>
  <si>
    <t>03 4 22 80313</t>
  </si>
  <si>
    <t>03 4 22 L3040</t>
  </si>
  <si>
    <t>03 4 11 S7670</t>
  </si>
  <si>
    <t>03 4 22 82610</t>
  </si>
  <si>
    <t>03 4 11 S4790</t>
  </si>
  <si>
    <t>03 4 11 80341</t>
  </si>
  <si>
    <t>03 4 11 80343</t>
  </si>
  <si>
    <t>03 4 11 80721</t>
  </si>
  <si>
    <t>03 4 11 80723</t>
  </si>
  <si>
    <t>03 4 11 82370</t>
  </si>
  <si>
    <t>03 4 13 80040</t>
  </si>
  <si>
    <t>03 4 42 14723</t>
  </si>
  <si>
    <t>03 4 12 14780</t>
  </si>
  <si>
    <t>03 1 P5 17680</t>
  </si>
  <si>
    <t>04 4 11 80040</t>
  </si>
  <si>
    <t>99 0 00 80030</t>
  </si>
  <si>
    <t>99 0 00 80040</t>
  </si>
  <si>
    <t>99 0 00 80100</t>
  </si>
  <si>
    <t>99 0 00 83030</t>
  </si>
  <si>
    <t>99 0 00 80080</t>
  </si>
  <si>
    <t>99 0 00 80050</t>
  </si>
  <si>
    <t>03 4 11 80720</t>
  </si>
  <si>
    <t>03 4 11 80340</t>
  </si>
  <si>
    <t>03 4 22 80320</t>
  </si>
  <si>
    <t>03 4 22 80310</t>
  </si>
  <si>
    <t>03 4 21 80300</t>
  </si>
  <si>
    <t>01 4 11 80480</t>
  </si>
  <si>
    <t>01 4 11 80450</t>
  </si>
  <si>
    <t>01 4 11 80320</t>
  </si>
  <si>
    <t>01 4 11 80710</t>
  </si>
  <si>
    <t>ГРБС</t>
  </si>
  <si>
    <t>ВР</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</si>
  <si>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</si>
  <si>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</si>
  <si>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09 4 14 81180</t>
  </si>
  <si>
    <t>09 4 15 81130</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</si>
  <si>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</si>
  <si>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014 11 17390</t>
  </si>
  <si>
    <t>Проведение комплексных кадастровых работ</t>
  </si>
  <si>
    <t>01411 L5110</t>
  </si>
  <si>
    <t>Ведомственная структура расходов бюджета городского округа город Клинцы Брянской области
 на 2023 год и на плановый период 2024 и 2025 годов</t>
  </si>
  <si>
    <t>Рз</t>
  </si>
  <si>
    <t>Пз</t>
  </si>
  <si>
    <t>ЦСР</t>
  </si>
  <si>
    <t xml:space="preserve">Глава города Клинцы </t>
  </si>
  <si>
    <t>О.П. Шкуратов</t>
  </si>
  <si>
    <t xml:space="preserve">        Реализация инициативных проектов </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</si>
  <si>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</si>
  <si>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 1 EВ 51790</t>
  </si>
  <si>
    <t xml:space="preserve">Приложение 3                                                                                                                                                                             к решению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</si>
  <si>
    <t>рублей</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</si>
</sst>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sz val="10"/>
      <name val="Arial Cyr"/>
      <charset val="204"/>
    </font>
    <font>
      <b/>
      <sz val="10"/>
      <name val="Arial Cyr"/>
    </font>
    <font>
      <b/>
      <sz val="12"/>
      <name val="Arial Cyr"/>
    </font>
    <font>
      <b/>
      <sz val="11"/>
      <name val="Calibri"/>
      <family val="2"/>
      <charset val="204"/>
      <scheme val="minor"/>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32">
    <xf numFmtId="0" fontId="0" fillId="0" borderId="0" xfId="0"/>
    <xf numFmtId="1" fontId="6" fillId="5" borderId="2" xfId="7" applyNumberFormat="1" applyFont="1" applyFill="1" applyProtection="1">
      <alignment horizontal="center" vertical="top" shrinkToFit="1"/>
    </xf>
    <xf numFmtId="4" fontId="8" fillId="5" borderId="2" xfId="8" applyNumberFormat="1" applyFont="1" applyFill="1" applyProtection="1">
      <alignment horizontal="right" vertical="top" shrinkToFit="1"/>
    </xf>
    <xf numFmtId="1" fontId="6" fillId="5" borderId="6" xfId="7" applyNumberFormat="1" applyFont="1" applyFill="1" applyBorder="1" applyProtection="1">
      <alignment horizontal="center" vertical="top" shrinkToFit="1"/>
    </xf>
    <xf numFmtId="0" fontId="6" fillId="5" borderId="1" xfId="2" applyNumberFormat="1" applyFont="1" applyFill="1" applyProtection="1"/>
    <xf numFmtId="0" fontId="0" fillId="5" borderId="0" xfId="0" applyFont="1" applyFill="1" applyProtection="1">
      <protection locked="0"/>
    </xf>
    <xf numFmtId="0" fontId="8" fillId="0" borderId="2" xfId="5" applyNumberFormat="1" applyFont="1" applyProtection="1">
      <alignment horizontal="center" vertical="center" wrapText="1"/>
    </xf>
    <xf numFmtId="49" fontId="6" fillId="5" borderId="2" xfId="7" applyNumberFormat="1" applyFont="1" applyFill="1" applyProtection="1">
      <alignment horizontal="center" vertical="top" shrinkToFit="1"/>
    </xf>
    <xf numFmtId="0" fontId="10" fillId="5" borderId="0" xfId="0" applyFont="1" applyFill="1" applyAlignment="1" applyProtection="1">
      <alignment horizontal="right"/>
      <protection locked="0"/>
    </xf>
    <xf numFmtId="1" fontId="7" fillId="5" borderId="2" xfId="7" applyNumberFormat="1" applyFont="1" applyFill="1" applyProtection="1">
      <alignment horizontal="center" vertical="top" shrinkToFit="1"/>
    </xf>
    <xf numFmtId="0" fontId="6" fillId="5" borderId="2" xfId="5" applyNumberFormat="1" applyFont="1" applyFill="1" applyProtection="1">
      <alignment horizontal="center" vertical="center" wrapText="1"/>
    </xf>
    <xf numFmtId="0" fontId="8" fillId="5" borderId="2" xfId="5" applyNumberFormat="1" applyFont="1" applyFill="1" applyProtection="1">
      <alignment horizontal="center" vertical="center" wrapText="1"/>
    </xf>
    <xf numFmtId="0" fontId="8" fillId="5" borderId="2" xfId="6" applyNumberFormat="1" applyFont="1" applyFill="1" applyProtection="1">
      <alignment vertical="top" wrapText="1"/>
    </xf>
    <xf numFmtId="49" fontId="6" fillId="5" borderId="4" xfId="7" applyNumberFormat="1" applyFont="1" applyFill="1" applyBorder="1" applyProtection="1">
      <alignment horizontal="center" vertical="top" shrinkToFit="1"/>
    </xf>
    <xf numFmtId="49" fontId="6" fillId="5" borderId="5" xfId="7" applyNumberFormat="1" applyFont="1" applyFill="1" applyBorder="1" applyProtection="1">
      <alignment horizontal="center" vertical="top" shrinkToFit="1"/>
    </xf>
    <xf numFmtId="1" fontId="6" fillId="5" borderId="5" xfId="7" applyNumberFormat="1" applyFont="1" applyFill="1" applyBorder="1" applyProtection="1">
      <alignment horizontal="center" vertical="top" shrinkToFit="1"/>
    </xf>
    <xf numFmtId="49" fontId="6" fillId="5" borderId="7" xfId="7" applyNumberFormat="1" applyFont="1" applyFill="1" applyBorder="1" applyProtection="1">
      <alignment horizontal="center" vertical="top" shrinkToFit="1"/>
    </xf>
    <xf numFmtId="49" fontId="6" fillId="5" borderId="8" xfId="7" applyNumberFormat="1" applyFont="1" applyFill="1" applyBorder="1" applyProtection="1">
      <alignment horizontal="center" vertical="top" shrinkToFit="1"/>
    </xf>
    <xf numFmtId="4" fontId="8" fillId="5" borderId="3" xfId="11" applyNumberFormat="1" applyFont="1" applyFill="1" applyProtection="1">
      <alignment horizontal="right" vertical="top" shrinkToFit="1"/>
    </xf>
    <xf numFmtId="4" fontId="4" fillId="5" borderId="2" xfId="8" applyNumberFormat="1" applyFill="1" applyProtection="1">
      <alignment horizontal="right" vertical="top" shrinkToFit="1"/>
    </xf>
    <xf numFmtId="0" fontId="4" fillId="0" borderId="2" xfId="6" applyNumberFormat="1" applyProtection="1">
      <alignment vertical="top" wrapText="1"/>
    </xf>
    <xf numFmtId="1" fontId="2" fillId="0" borderId="2" xfId="7" applyNumberFormat="1" applyProtection="1">
      <alignment horizontal="center" vertical="top" shrinkToFit="1"/>
    </xf>
    <xf numFmtId="0" fontId="0" fillId="5" borderId="0" xfId="0" applyFont="1" applyFill="1" applyAlignment="1" applyProtection="1">
      <alignment horizontal="right"/>
      <protection locked="0"/>
    </xf>
    <xf numFmtId="0" fontId="0" fillId="5" borderId="0" xfId="0" applyFont="1" applyFill="1" applyAlignment="1" applyProtection="1">
      <alignment horizontal="left" vertical="top" wrapText="1"/>
      <protection locked="0"/>
    </xf>
    <xf numFmtId="0" fontId="9" fillId="5" borderId="1" xfId="3" applyNumberFormat="1" applyFont="1" applyFill="1" applyAlignment="1" applyProtection="1">
      <alignment horizontal="center" vertical="top" wrapText="1"/>
    </xf>
    <xf numFmtId="0" fontId="9" fillId="5" borderId="1" xfId="3" applyFont="1" applyFill="1" applyAlignment="1">
      <alignment horizontal="center" vertical="top" wrapText="1"/>
    </xf>
    <xf numFmtId="0" fontId="9" fillId="5" borderId="1" xfId="3" applyNumberFormat="1" applyFont="1" applyFill="1" applyProtection="1">
      <alignment horizontal="center"/>
    </xf>
    <xf numFmtId="0" fontId="9" fillId="5" borderId="1" xfId="3" applyFont="1" applyFill="1">
      <alignment horizontal="center"/>
    </xf>
    <xf numFmtId="0" fontId="6" fillId="5" borderId="1" xfId="4" applyNumberFormat="1" applyFont="1" applyFill="1" applyProtection="1">
      <alignment horizontal="right"/>
    </xf>
    <xf numFmtId="0" fontId="6" fillId="5" borderId="1" xfId="4" applyFont="1" applyFill="1">
      <alignment horizontal="right"/>
    </xf>
    <xf numFmtId="0" fontId="8" fillId="5" borderId="3" xfId="10" applyNumberFormat="1" applyFont="1" applyFill="1" applyProtection="1">
      <alignment horizontal="right"/>
    </xf>
    <xf numFmtId="0" fontId="8" fillId="5" borderId="3" xfId="10" applyFont="1" applyFill="1">
      <alignment horizontal="right"/>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M840"/>
  <sheetViews>
    <sheetView tabSelected="1" zoomScaleNormal="100" zoomScaleSheetLayoutView="100" workbookViewId="0">
      <selection activeCell="H441" sqref="H441:J441"/>
    </sheetView>
  </sheetViews>
  <sheetFormatPr defaultRowHeight="15" outlineLevelRow="6" x14ac:dyDescent="0.25"/>
  <cols>
    <col min="1" max="1" width="40" style="5" customWidth="1"/>
    <col min="2" max="4" width="7.7109375" style="5" customWidth="1"/>
    <col min="5" max="5" width="18.5703125" style="5" customWidth="1"/>
    <col min="6" max="6" width="7.7109375" style="5" customWidth="1"/>
    <col min="7" max="7" width="14.140625" style="5" hidden="1" customWidth="1"/>
    <col min="8" max="10" width="14.85546875" style="5" customWidth="1"/>
    <col min="11" max="11" width="0.140625" style="5" customWidth="1"/>
    <col min="12" max="12" width="0.42578125" style="5" customWidth="1"/>
    <col min="13" max="13" width="9.140625" style="5" hidden="1" customWidth="1"/>
    <col min="14" max="16384" width="9.140625" style="5"/>
  </cols>
  <sheetData>
    <row r="2" spans="1:13" x14ac:dyDescent="0.25">
      <c r="H2" s="23" t="s">
        <v>419</v>
      </c>
      <c r="I2" s="23"/>
      <c r="J2" s="23"/>
    </row>
    <row r="3" spans="1:13" x14ac:dyDescent="0.25">
      <c r="H3" s="23"/>
      <c r="I3" s="23"/>
      <c r="J3" s="23"/>
    </row>
    <row r="4" spans="1:13" x14ac:dyDescent="0.25">
      <c r="H4" s="23"/>
      <c r="I4" s="23"/>
      <c r="J4" s="23"/>
    </row>
    <row r="5" spans="1:13" x14ac:dyDescent="0.25">
      <c r="H5" s="23"/>
      <c r="I5" s="23"/>
      <c r="J5" s="23"/>
    </row>
    <row r="6" spans="1:13" x14ac:dyDescent="0.25">
      <c r="H6" s="23"/>
      <c r="I6" s="23"/>
      <c r="J6" s="23"/>
    </row>
    <row r="7" spans="1:13" x14ac:dyDescent="0.25">
      <c r="H7" s="23"/>
      <c r="I7" s="23"/>
      <c r="J7" s="23"/>
    </row>
    <row r="8" spans="1:13" x14ac:dyDescent="0.25">
      <c r="H8" s="23"/>
      <c r="I8" s="23"/>
      <c r="J8" s="23"/>
    </row>
    <row r="9" spans="1:13" ht="36" customHeight="1" x14ac:dyDescent="0.25">
      <c r="A9" s="24" t="s">
        <v>410</v>
      </c>
      <c r="B9" s="25"/>
      <c r="C9" s="25"/>
      <c r="D9" s="25"/>
      <c r="E9" s="25"/>
      <c r="F9" s="25"/>
      <c r="G9" s="25"/>
      <c r="H9" s="25"/>
      <c r="I9" s="25"/>
      <c r="J9" s="25"/>
      <c r="K9" s="25"/>
      <c r="L9" s="25"/>
      <c r="M9" s="25"/>
    </row>
    <row r="10" spans="1:13" ht="15.75" customHeight="1" x14ac:dyDescent="0.25">
      <c r="A10" s="26"/>
      <c r="B10" s="27"/>
      <c r="C10" s="27"/>
      <c r="D10" s="27"/>
      <c r="E10" s="27"/>
      <c r="F10" s="27"/>
      <c r="G10" s="27"/>
      <c r="H10" s="27"/>
      <c r="I10" s="27"/>
      <c r="J10" s="4"/>
    </row>
    <row r="11" spans="1:13" ht="12" customHeight="1" x14ac:dyDescent="0.25">
      <c r="A11" s="28"/>
      <c r="B11" s="29"/>
      <c r="C11" s="29"/>
      <c r="D11" s="29"/>
      <c r="E11" s="29"/>
      <c r="F11" s="29"/>
      <c r="G11" s="29"/>
      <c r="H11" s="29"/>
      <c r="I11" s="29"/>
      <c r="J11" s="8" t="s">
        <v>420</v>
      </c>
    </row>
    <row r="12" spans="1:13" ht="42.75" customHeight="1" x14ac:dyDescent="0.25">
      <c r="A12" s="10" t="s">
        <v>300</v>
      </c>
      <c r="B12" s="6" t="s">
        <v>400</v>
      </c>
      <c r="C12" s="6" t="s">
        <v>411</v>
      </c>
      <c r="D12" s="6" t="s">
        <v>412</v>
      </c>
      <c r="E12" s="6" t="s">
        <v>413</v>
      </c>
      <c r="F12" s="6" t="s">
        <v>401</v>
      </c>
      <c r="G12" s="10" t="s">
        <v>0</v>
      </c>
      <c r="H12" s="11" t="s">
        <v>274</v>
      </c>
      <c r="I12" s="11" t="s">
        <v>275</v>
      </c>
      <c r="J12" s="11" t="s">
        <v>276</v>
      </c>
    </row>
    <row r="13" spans="1:13" ht="25.5" x14ac:dyDescent="0.25">
      <c r="A13" s="12" t="s">
        <v>1</v>
      </c>
      <c r="B13" s="1" t="s">
        <v>2</v>
      </c>
      <c r="C13" s="1"/>
      <c r="D13" s="1"/>
      <c r="E13" s="1"/>
      <c r="F13" s="1"/>
      <c r="G13" s="2">
        <f>G14+G148+G187+G249+G322+G358+G409+G435</f>
        <v>583199780.55999994</v>
      </c>
      <c r="H13" s="2">
        <f>H14+H148+H187+H249+H322+H358+H409+H435</f>
        <v>397171891.5</v>
      </c>
      <c r="I13" s="2">
        <f>I14+I148+I187+I249+I322+I358+I409+I435</f>
        <v>384658098.5</v>
      </c>
      <c r="J13" s="2">
        <f>J14+J148+J187+J249+J322+J358+J409+J435</f>
        <v>288795646.33999997</v>
      </c>
    </row>
    <row r="14" spans="1:13" outlineLevel="1" x14ac:dyDescent="0.25">
      <c r="A14" s="12" t="s">
        <v>3</v>
      </c>
      <c r="B14" s="1" t="s">
        <v>2</v>
      </c>
      <c r="C14" s="7" t="s">
        <v>253</v>
      </c>
      <c r="D14" s="7"/>
      <c r="E14" s="7"/>
      <c r="F14" s="1"/>
      <c r="G14" s="2">
        <f>G15+G88+G93+G97</f>
        <v>80430368.979999989</v>
      </c>
      <c r="H14" s="2">
        <f>H15+H88+H93+H97</f>
        <v>83702224.920000002</v>
      </c>
      <c r="I14" s="2">
        <f>I15+I88+I93+I97</f>
        <v>84379447.409999996</v>
      </c>
      <c r="J14" s="2">
        <f>J15+J88+J93+J97</f>
        <v>86875838.060000002</v>
      </c>
    </row>
    <row r="15" spans="1:13" ht="76.5" outlineLevel="2" x14ac:dyDescent="0.25">
      <c r="A15" s="12" t="s">
        <v>4</v>
      </c>
      <c r="B15" s="1" t="s">
        <v>2</v>
      </c>
      <c r="C15" s="7" t="s">
        <v>253</v>
      </c>
      <c r="D15" s="7" t="s">
        <v>254</v>
      </c>
      <c r="E15" s="7"/>
      <c r="F15" s="1"/>
      <c r="G15" s="2">
        <f>G16+G25+G34+G38+G55+G64+G70+G83</f>
        <v>50423615.43</v>
      </c>
      <c r="H15" s="2">
        <f>H16+H25+H34+H38+H55+H64+H70+H83+H47</f>
        <v>53891798.5</v>
      </c>
      <c r="I15" s="2">
        <f>I16+I25+I34+I38+I55+I64+I70+I83+I47</f>
        <v>56133273.420000002</v>
      </c>
      <c r="J15" s="2">
        <f>J16+J25+J34+J38+J55+J64+J70+J83+J47</f>
        <v>57962232.410000004</v>
      </c>
    </row>
    <row r="16" spans="1:13" ht="229.5" outlineLevel="3" x14ac:dyDescent="0.25">
      <c r="A16" s="12" t="s">
        <v>5</v>
      </c>
      <c r="B16" s="1" t="s">
        <v>2</v>
      </c>
      <c r="C16" s="7" t="s">
        <v>253</v>
      </c>
      <c r="D16" s="7" t="s">
        <v>254</v>
      </c>
      <c r="E16" s="1" t="s">
        <v>277</v>
      </c>
      <c r="F16" s="1"/>
      <c r="G16" s="2">
        <f>G17+G22</f>
        <v>1566540</v>
      </c>
      <c r="H16" s="2">
        <f>H17+H22</f>
        <v>1684959</v>
      </c>
      <c r="I16" s="2">
        <f>I17+I22</f>
        <v>1684959.0000000002</v>
      </c>
      <c r="J16" s="2">
        <f>J17+J22</f>
        <v>1684959</v>
      </c>
    </row>
    <row r="17" spans="1:10" ht="89.25" outlineLevel="4" x14ac:dyDescent="0.25">
      <c r="A17" s="12" t="s">
        <v>6</v>
      </c>
      <c r="B17" s="1" t="s">
        <v>2</v>
      </c>
      <c r="C17" s="7" t="s">
        <v>253</v>
      </c>
      <c r="D17" s="7" t="s">
        <v>254</v>
      </c>
      <c r="E17" s="1" t="s">
        <v>277</v>
      </c>
      <c r="F17" s="1" t="s">
        <v>7</v>
      </c>
      <c r="G17" s="2">
        <f>G18</f>
        <v>1282078</v>
      </c>
      <c r="H17" s="2">
        <f>H18</f>
        <v>1538777.61</v>
      </c>
      <c r="I17" s="2">
        <f>I18</f>
        <v>1608303.4400000002</v>
      </c>
      <c r="J17" s="2">
        <f>J18</f>
        <v>1673252.01</v>
      </c>
    </row>
    <row r="18" spans="1:10" ht="38.25" outlineLevel="5" x14ac:dyDescent="0.25">
      <c r="A18" s="12" t="s">
        <v>8</v>
      </c>
      <c r="B18" s="1" t="s">
        <v>2</v>
      </c>
      <c r="C18" s="7" t="s">
        <v>253</v>
      </c>
      <c r="D18" s="7" t="s">
        <v>254</v>
      </c>
      <c r="E18" s="1" t="s">
        <v>277</v>
      </c>
      <c r="F18" s="1" t="s">
        <v>9</v>
      </c>
      <c r="G18" s="2">
        <f>G19+G20+G21</f>
        <v>1282078</v>
      </c>
      <c r="H18" s="2">
        <f>H19+H20+H21</f>
        <v>1538777.61</v>
      </c>
      <c r="I18" s="2">
        <f>I19+I20+I21</f>
        <v>1608303.4400000002</v>
      </c>
      <c r="J18" s="2">
        <f>J19+J20+J21</f>
        <v>1673252.01</v>
      </c>
    </row>
    <row r="19" spans="1:10" ht="38.25" outlineLevel="6" x14ac:dyDescent="0.25">
      <c r="A19" s="12" t="s">
        <v>10</v>
      </c>
      <c r="B19" s="1" t="s">
        <v>2</v>
      </c>
      <c r="C19" s="7" t="s">
        <v>253</v>
      </c>
      <c r="D19" s="7" t="s">
        <v>254</v>
      </c>
      <c r="E19" s="1" t="s">
        <v>277</v>
      </c>
      <c r="F19" s="1" t="s">
        <v>11</v>
      </c>
      <c r="G19" s="2">
        <v>947331</v>
      </c>
      <c r="H19" s="2">
        <v>1107120.8400000001</v>
      </c>
      <c r="I19" s="2">
        <v>1160520.1000000001</v>
      </c>
      <c r="J19" s="2">
        <v>1210403.79</v>
      </c>
    </row>
    <row r="20" spans="1:10" ht="51" outlineLevel="6" x14ac:dyDescent="0.25">
      <c r="A20" s="12" t="s">
        <v>12</v>
      </c>
      <c r="B20" s="1" t="s">
        <v>2</v>
      </c>
      <c r="C20" s="7" t="s">
        <v>253</v>
      </c>
      <c r="D20" s="7" t="s">
        <v>254</v>
      </c>
      <c r="E20" s="1" t="s">
        <v>277</v>
      </c>
      <c r="F20" s="1" t="s">
        <v>13</v>
      </c>
      <c r="G20" s="2">
        <v>37368</v>
      </c>
      <c r="H20" s="2">
        <v>74736</v>
      </c>
      <c r="I20" s="2">
        <v>74736</v>
      </c>
      <c r="J20" s="2">
        <v>74736</v>
      </c>
    </row>
    <row r="21" spans="1:10" ht="63.75" outlineLevel="6" x14ac:dyDescent="0.25">
      <c r="A21" s="12" t="s">
        <v>14</v>
      </c>
      <c r="B21" s="1" t="s">
        <v>2</v>
      </c>
      <c r="C21" s="7" t="s">
        <v>253</v>
      </c>
      <c r="D21" s="7" t="s">
        <v>254</v>
      </c>
      <c r="E21" s="1" t="s">
        <v>277</v>
      </c>
      <c r="F21" s="1" t="s">
        <v>15</v>
      </c>
      <c r="G21" s="2">
        <v>297379</v>
      </c>
      <c r="H21" s="2">
        <v>356920.77</v>
      </c>
      <c r="I21" s="2">
        <v>373047.34</v>
      </c>
      <c r="J21" s="2">
        <v>388112.22</v>
      </c>
    </row>
    <row r="22" spans="1:10" ht="38.25" outlineLevel="4" x14ac:dyDescent="0.25">
      <c r="A22" s="12" t="s">
        <v>16</v>
      </c>
      <c r="B22" s="1" t="s">
        <v>2</v>
      </c>
      <c r="C22" s="7" t="s">
        <v>253</v>
      </c>
      <c r="D22" s="7" t="s">
        <v>254</v>
      </c>
      <c r="E22" s="1" t="s">
        <v>277</v>
      </c>
      <c r="F22" s="1" t="s">
        <v>17</v>
      </c>
      <c r="G22" s="2">
        <f t="shared" ref="G22:J23" si="0">G23</f>
        <v>284462</v>
      </c>
      <c r="H22" s="2">
        <f t="shared" si="0"/>
        <v>146181.39000000001</v>
      </c>
      <c r="I22" s="2">
        <f t="shared" si="0"/>
        <v>76655.56</v>
      </c>
      <c r="J22" s="2">
        <f t="shared" si="0"/>
        <v>11706.99</v>
      </c>
    </row>
    <row r="23" spans="1:10" ht="51" outlineLevel="5" x14ac:dyDescent="0.25">
      <c r="A23" s="12" t="s">
        <v>18</v>
      </c>
      <c r="B23" s="1" t="s">
        <v>2</v>
      </c>
      <c r="C23" s="7" t="s">
        <v>253</v>
      </c>
      <c r="D23" s="7" t="s">
        <v>254</v>
      </c>
      <c r="E23" s="1" t="s">
        <v>277</v>
      </c>
      <c r="F23" s="1" t="s">
        <v>19</v>
      </c>
      <c r="G23" s="2">
        <f t="shared" si="0"/>
        <v>284462</v>
      </c>
      <c r="H23" s="2">
        <f t="shared" si="0"/>
        <v>146181.39000000001</v>
      </c>
      <c r="I23" s="2">
        <f t="shared" si="0"/>
        <v>76655.56</v>
      </c>
      <c r="J23" s="2">
        <f t="shared" si="0"/>
        <v>11706.99</v>
      </c>
    </row>
    <row r="24" spans="1:10" ht="25.5" outlineLevel="6" x14ac:dyDescent="0.25">
      <c r="A24" s="12" t="s">
        <v>20</v>
      </c>
      <c r="B24" s="1" t="s">
        <v>2</v>
      </c>
      <c r="C24" s="7" t="s">
        <v>253</v>
      </c>
      <c r="D24" s="7" t="s">
        <v>254</v>
      </c>
      <c r="E24" s="1" t="s">
        <v>277</v>
      </c>
      <c r="F24" s="1" t="s">
        <v>21</v>
      </c>
      <c r="G24" s="2">
        <v>284462</v>
      </c>
      <c r="H24" s="2">
        <v>146181.39000000001</v>
      </c>
      <c r="I24" s="2">
        <v>76655.56</v>
      </c>
      <c r="J24" s="2">
        <v>11706.99</v>
      </c>
    </row>
    <row r="25" spans="1:10" ht="216.75" outlineLevel="3" x14ac:dyDescent="0.25">
      <c r="A25" s="12" t="s">
        <v>22</v>
      </c>
      <c r="B25" s="1" t="s">
        <v>2</v>
      </c>
      <c r="C25" s="7" t="s">
        <v>253</v>
      </c>
      <c r="D25" s="7" t="s">
        <v>254</v>
      </c>
      <c r="E25" s="1" t="s">
        <v>278</v>
      </c>
      <c r="F25" s="1"/>
      <c r="G25" s="2">
        <f>G26+G31</f>
        <v>522180</v>
      </c>
      <c r="H25" s="2">
        <f>H26+H31</f>
        <v>561653</v>
      </c>
      <c r="I25" s="2">
        <f>I26+I31</f>
        <v>561653</v>
      </c>
      <c r="J25" s="2">
        <f>J26+J31</f>
        <v>561653</v>
      </c>
    </row>
    <row r="26" spans="1:10" ht="89.25" outlineLevel="4" x14ac:dyDescent="0.25">
      <c r="A26" s="12" t="s">
        <v>6</v>
      </c>
      <c r="B26" s="1" t="s">
        <v>2</v>
      </c>
      <c r="C26" s="7" t="s">
        <v>253</v>
      </c>
      <c r="D26" s="7" t="s">
        <v>254</v>
      </c>
      <c r="E26" s="1" t="s">
        <v>278</v>
      </c>
      <c r="F26" s="1" t="s">
        <v>7</v>
      </c>
      <c r="G26" s="2">
        <f>G27</f>
        <v>415686</v>
      </c>
      <c r="H26" s="2">
        <f>H27</f>
        <v>432879.42</v>
      </c>
      <c r="I26" s="2">
        <f>I27</f>
        <v>453803.95</v>
      </c>
      <c r="J26" s="2">
        <f>J27</f>
        <v>471008.6</v>
      </c>
    </row>
    <row r="27" spans="1:10" ht="38.25" outlineLevel="5" x14ac:dyDescent="0.25">
      <c r="A27" s="12" t="s">
        <v>8</v>
      </c>
      <c r="B27" s="1" t="s">
        <v>2</v>
      </c>
      <c r="C27" s="7" t="s">
        <v>253</v>
      </c>
      <c r="D27" s="7" t="s">
        <v>254</v>
      </c>
      <c r="E27" s="1" t="s">
        <v>278</v>
      </c>
      <c r="F27" s="1" t="s">
        <v>9</v>
      </c>
      <c r="G27" s="2">
        <f>G28+G29+G30</f>
        <v>415686</v>
      </c>
      <c r="H27" s="2">
        <f>H28+H29+H30</f>
        <v>432879.42</v>
      </c>
      <c r="I27" s="2">
        <f>I28+I29+I30</f>
        <v>453803.95</v>
      </c>
      <c r="J27" s="2">
        <f>J28+J29+J30</f>
        <v>471008.6</v>
      </c>
    </row>
    <row r="28" spans="1:10" ht="38.25" outlineLevel="6" x14ac:dyDescent="0.25">
      <c r="A28" s="12" t="s">
        <v>10</v>
      </c>
      <c r="B28" s="1" t="s">
        <v>2</v>
      </c>
      <c r="C28" s="7" t="s">
        <v>253</v>
      </c>
      <c r="D28" s="7" t="s">
        <v>254</v>
      </c>
      <c r="E28" s="1" t="s">
        <v>278</v>
      </c>
      <c r="F28" s="1" t="s">
        <v>11</v>
      </c>
      <c r="G28" s="2">
        <v>300583</v>
      </c>
      <c r="H28" s="2">
        <v>313788.67</v>
      </c>
      <c r="I28" s="2">
        <v>329859.74</v>
      </c>
      <c r="J28" s="2">
        <v>343073.76</v>
      </c>
    </row>
    <row r="29" spans="1:10" ht="51" outlineLevel="6" x14ac:dyDescent="0.25">
      <c r="A29" s="12" t="s">
        <v>12</v>
      </c>
      <c r="B29" s="1" t="s">
        <v>2</v>
      </c>
      <c r="C29" s="7" t="s">
        <v>253</v>
      </c>
      <c r="D29" s="7" t="s">
        <v>254</v>
      </c>
      <c r="E29" s="1" t="s">
        <v>278</v>
      </c>
      <c r="F29" s="1" t="s">
        <v>13</v>
      </c>
      <c r="G29" s="2">
        <v>18684</v>
      </c>
      <c r="H29" s="2">
        <v>18684</v>
      </c>
      <c r="I29" s="2">
        <v>18684</v>
      </c>
      <c r="J29" s="2">
        <v>18684</v>
      </c>
    </row>
    <row r="30" spans="1:10" ht="63.75" outlineLevel="6" x14ac:dyDescent="0.25">
      <c r="A30" s="12" t="s">
        <v>14</v>
      </c>
      <c r="B30" s="1" t="s">
        <v>2</v>
      </c>
      <c r="C30" s="7" t="s">
        <v>253</v>
      </c>
      <c r="D30" s="7" t="s">
        <v>254</v>
      </c>
      <c r="E30" s="1" t="s">
        <v>278</v>
      </c>
      <c r="F30" s="1" t="s">
        <v>15</v>
      </c>
      <c r="G30" s="2">
        <v>96419</v>
      </c>
      <c r="H30" s="2">
        <v>100406.75</v>
      </c>
      <c r="I30" s="2">
        <v>105260.21</v>
      </c>
      <c r="J30" s="2">
        <v>109250.84</v>
      </c>
    </row>
    <row r="31" spans="1:10" ht="38.25" outlineLevel="4" x14ac:dyDescent="0.25">
      <c r="A31" s="12" t="s">
        <v>16</v>
      </c>
      <c r="B31" s="1" t="s">
        <v>2</v>
      </c>
      <c r="C31" s="7" t="s">
        <v>253</v>
      </c>
      <c r="D31" s="7" t="s">
        <v>254</v>
      </c>
      <c r="E31" s="1" t="s">
        <v>278</v>
      </c>
      <c r="F31" s="1" t="s">
        <v>17</v>
      </c>
      <c r="G31" s="2">
        <f t="shared" ref="G31:J32" si="1">G32</f>
        <v>106494</v>
      </c>
      <c r="H31" s="2">
        <f t="shared" si="1"/>
        <v>128773.58</v>
      </c>
      <c r="I31" s="2">
        <f t="shared" si="1"/>
        <v>107849.05</v>
      </c>
      <c r="J31" s="2">
        <f t="shared" si="1"/>
        <v>90644.4</v>
      </c>
    </row>
    <row r="32" spans="1:10" ht="51" outlineLevel="5" x14ac:dyDescent="0.25">
      <c r="A32" s="12" t="s">
        <v>18</v>
      </c>
      <c r="B32" s="1" t="s">
        <v>2</v>
      </c>
      <c r="C32" s="7" t="s">
        <v>253</v>
      </c>
      <c r="D32" s="7" t="s">
        <v>254</v>
      </c>
      <c r="E32" s="1" t="s">
        <v>278</v>
      </c>
      <c r="F32" s="1" t="s">
        <v>19</v>
      </c>
      <c r="G32" s="2">
        <f t="shared" si="1"/>
        <v>106494</v>
      </c>
      <c r="H32" s="2">
        <f t="shared" si="1"/>
        <v>128773.58</v>
      </c>
      <c r="I32" s="2">
        <f t="shared" si="1"/>
        <v>107849.05</v>
      </c>
      <c r="J32" s="2">
        <f t="shared" si="1"/>
        <v>90644.4</v>
      </c>
    </row>
    <row r="33" spans="1:10" ht="25.5" outlineLevel="6" x14ac:dyDescent="0.25">
      <c r="A33" s="12" t="s">
        <v>20</v>
      </c>
      <c r="B33" s="1" t="s">
        <v>2</v>
      </c>
      <c r="C33" s="7" t="s">
        <v>253</v>
      </c>
      <c r="D33" s="7" t="s">
        <v>254</v>
      </c>
      <c r="E33" s="1" t="s">
        <v>278</v>
      </c>
      <c r="F33" s="1" t="s">
        <v>21</v>
      </c>
      <c r="G33" s="2">
        <v>106494</v>
      </c>
      <c r="H33" s="2">
        <v>128773.58</v>
      </c>
      <c r="I33" s="2">
        <v>107849.05</v>
      </c>
      <c r="J33" s="2">
        <v>90644.4</v>
      </c>
    </row>
    <row r="34" spans="1:10" ht="255" outlineLevel="3" x14ac:dyDescent="0.25">
      <c r="A34" s="12" t="s">
        <v>23</v>
      </c>
      <c r="B34" s="1" t="s">
        <v>2</v>
      </c>
      <c r="C34" s="7" t="s">
        <v>253</v>
      </c>
      <c r="D34" s="7" t="s">
        <v>254</v>
      </c>
      <c r="E34" s="1" t="s">
        <v>279</v>
      </c>
      <c r="F34" s="1"/>
      <c r="G34" s="2">
        <f t="shared" ref="G34:H36" si="2">G35</f>
        <v>200</v>
      </c>
      <c r="H34" s="2">
        <f t="shared" si="2"/>
        <v>200</v>
      </c>
      <c r="I34" s="2">
        <f t="shared" ref="I34:J36" si="3">I35</f>
        <v>200</v>
      </c>
      <c r="J34" s="2">
        <f t="shared" si="3"/>
        <v>200</v>
      </c>
    </row>
    <row r="35" spans="1:10" ht="38.25" outlineLevel="4" x14ac:dyDescent="0.25">
      <c r="A35" s="12" t="s">
        <v>16</v>
      </c>
      <c r="B35" s="1" t="s">
        <v>2</v>
      </c>
      <c r="C35" s="7" t="s">
        <v>253</v>
      </c>
      <c r="D35" s="7" t="s">
        <v>254</v>
      </c>
      <c r="E35" s="1" t="s">
        <v>279</v>
      </c>
      <c r="F35" s="1" t="s">
        <v>17</v>
      </c>
      <c r="G35" s="2">
        <f t="shared" si="2"/>
        <v>200</v>
      </c>
      <c r="H35" s="2">
        <f t="shared" si="2"/>
        <v>200</v>
      </c>
      <c r="I35" s="2">
        <f t="shared" si="3"/>
        <v>200</v>
      </c>
      <c r="J35" s="2">
        <f t="shared" si="3"/>
        <v>200</v>
      </c>
    </row>
    <row r="36" spans="1:10" ht="51" outlineLevel="5" x14ac:dyDescent="0.25">
      <c r="A36" s="12" t="s">
        <v>18</v>
      </c>
      <c r="B36" s="1" t="s">
        <v>2</v>
      </c>
      <c r="C36" s="7" t="s">
        <v>253</v>
      </c>
      <c r="D36" s="7" t="s">
        <v>254</v>
      </c>
      <c r="E36" s="1" t="s">
        <v>279</v>
      </c>
      <c r="F36" s="1" t="s">
        <v>19</v>
      </c>
      <c r="G36" s="2">
        <f t="shared" si="2"/>
        <v>200</v>
      </c>
      <c r="H36" s="2">
        <f t="shared" si="2"/>
        <v>200</v>
      </c>
      <c r="I36" s="2">
        <f t="shared" si="3"/>
        <v>200</v>
      </c>
      <c r="J36" s="2">
        <f t="shared" si="3"/>
        <v>200</v>
      </c>
    </row>
    <row r="37" spans="1:10" ht="25.5" outlineLevel="6" x14ac:dyDescent="0.25">
      <c r="A37" s="12" t="s">
        <v>20</v>
      </c>
      <c r="B37" s="1" t="s">
        <v>2</v>
      </c>
      <c r="C37" s="7" t="s">
        <v>253</v>
      </c>
      <c r="D37" s="7" t="s">
        <v>254</v>
      </c>
      <c r="E37" s="1" t="s">
        <v>279</v>
      </c>
      <c r="F37" s="1" t="s">
        <v>21</v>
      </c>
      <c r="G37" s="2">
        <v>200</v>
      </c>
      <c r="H37" s="2">
        <v>200</v>
      </c>
      <c r="I37" s="2">
        <v>200</v>
      </c>
      <c r="J37" s="2">
        <v>200</v>
      </c>
    </row>
    <row r="38" spans="1:10" ht="51" outlineLevel="3" x14ac:dyDescent="0.25">
      <c r="A38" s="12" t="s">
        <v>24</v>
      </c>
      <c r="B38" s="1" t="s">
        <v>2</v>
      </c>
      <c r="C38" s="7" t="s">
        <v>253</v>
      </c>
      <c r="D38" s="7" t="s">
        <v>254</v>
      </c>
      <c r="E38" s="1" t="s">
        <v>302</v>
      </c>
      <c r="F38" s="1"/>
      <c r="G38" s="2">
        <f>G39+G44</f>
        <v>2610900</v>
      </c>
      <c r="H38" s="2">
        <f>H39+H44</f>
        <v>2808265</v>
      </c>
      <c r="I38" s="2">
        <f>I39+I44</f>
        <v>2808265</v>
      </c>
      <c r="J38" s="2">
        <f>J39+J44</f>
        <v>2808265</v>
      </c>
    </row>
    <row r="39" spans="1:10" ht="89.25" outlineLevel="4" x14ac:dyDescent="0.25">
      <c r="A39" s="12" t="s">
        <v>6</v>
      </c>
      <c r="B39" s="1" t="s">
        <v>2</v>
      </c>
      <c r="C39" s="7" t="s">
        <v>253</v>
      </c>
      <c r="D39" s="7" t="s">
        <v>254</v>
      </c>
      <c r="E39" s="1" t="s">
        <v>302</v>
      </c>
      <c r="F39" s="1" t="s">
        <v>7</v>
      </c>
      <c r="G39" s="2">
        <f>G40</f>
        <v>2102393</v>
      </c>
      <c r="H39" s="2">
        <f>H40</f>
        <v>2684963.19</v>
      </c>
      <c r="I39" s="2">
        <f>I40</f>
        <v>2788242.12</v>
      </c>
      <c r="J39" s="2">
        <f>J40</f>
        <v>2788242.12</v>
      </c>
    </row>
    <row r="40" spans="1:10" ht="38.25" outlineLevel="5" x14ac:dyDescent="0.25">
      <c r="A40" s="12" t="s">
        <v>8</v>
      </c>
      <c r="B40" s="1" t="s">
        <v>2</v>
      </c>
      <c r="C40" s="7" t="s">
        <v>253</v>
      </c>
      <c r="D40" s="7" t="s">
        <v>254</v>
      </c>
      <c r="E40" s="1" t="s">
        <v>302</v>
      </c>
      <c r="F40" s="1" t="s">
        <v>9</v>
      </c>
      <c r="G40" s="2">
        <f>G41+G42+G43</f>
        <v>2102393</v>
      </c>
      <c r="H40" s="2">
        <f>H41+H42+H43</f>
        <v>2684963.19</v>
      </c>
      <c r="I40" s="2">
        <f>I41+I42+I43</f>
        <v>2788242.12</v>
      </c>
      <c r="J40" s="2">
        <f>J41+J42+J43</f>
        <v>2788242.12</v>
      </c>
    </row>
    <row r="41" spans="1:10" ht="38.25" outlineLevel="6" x14ac:dyDescent="0.25">
      <c r="A41" s="12" t="s">
        <v>10</v>
      </c>
      <c r="B41" s="1" t="s">
        <v>2</v>
      </c>
      <c r="C41" s="7" t="s">
        <v>253</v>
      </c>
      <c r="D41" s="7" t="s">
        <v>254</v>
      </c>
      <c r="E41" s="1" t="s">
        <v>302</v>
      </c>
      <c r="F41" s="1" t="s">
        <v>11</v>
      </c>
      <c r="G41" s="2">
        <v>1521321</v>
      </c>
      <c r="H41" s="2">
        <v>1950079.71</v>
      </c>
      <c r="I41" s="2">
        <v>2029403</v>
      </c>
      <c r="J41" s="2">
        <v>2029403</v>
      </c>
    </row>
    <row r="42" spans="1:10" ht="51" outlineLevel="6" x14ac:dyDescent="0.25">
      <c r="A42" s="12" t="s">
        <v>12</v>
      </c>
      <c r="B42" s="1" t="s">
        <v>2</v>
      </c>
      <c r="C42" s="7" t="s">
        <v>253</v>
      </c>
      <c r="D42" s="7" t="s">
        <v>254</v>
      </c>
      <c r="E42" s="1" t="s">
        <v>302</v>
      </c>
      <c r="F42" s="1" t="s">
        <v>13</v>
      </c>
      <c r="G42" s="2">
        <v>93420</v>
      </c>
      <c r="H42" s="2">
        <v>112104</v>
      </c>
      <c r="I42" s="2">
        <v>112104</v>
      </c>
      <c r="J42" s="2">
        <v>112104</v>
      </c>
    </row>
    <row r="43" spans="1:10" ht="63.75" outlineLevel="6" x14ac:dyDescent="0.25">
      <c r="A43" s="12" t="s">
        <v>14</v>
      </c>
      <c r="B43" s="1" t="s">
        <v>2</v>
      </c>
      <c r="C43" s="7" t="s">
        <v>253</v>
      </c>
      <c r="D43" s="7" t="s">
        <v>254</v>
      </c>
      <c r="E43" s="1" t="s">
        <v>302</v>
      </c>
      <c r="F43" s="1" t="s">
        <v>15</v>
      </c>
      <c r="G43" s="2">
        <v>487652</v>
      </c>
      <c r="H43" s="2">
        <v>622779.48</v>
      </c>
      <c r="I43" s="2">
        <v>646735.12</v>
      </c>
      <c r="J43" s="2">
        <v>646735.12</v>
      </c>
    </row>
    <row r="44" spans="1:10" ht="38.25" outlineLevel="4" x14ac:dyDescent="0.25">
      <c r="A44" s="12" t="s">
        <v>16</v>
      </c>
      <c r="B44" s="1" t="s">
        <v>2</v>
      </c>
      <c r="C44" s="7" t="s">
        <v>253</v>
      </c>
      <c r="D44" s="7" t="s">
        <v>254</v>
      </c>
      <c r="E44" s="1" t="s">
        <v>302</v>
      </c>
      <c r="F44" s="1" t="s">
        <v>17</v>
      </c>
      <c r="G44" s="2">
        <f t="shared" ref="G44:J45" si="4">G45</f>
        <v>508507</v>
      </c>
      <c r="H44" s="2">
        <f t="shared" si="4"/>
        <v>123301.81</v>
      </c>
      <c r="I44" s="2">
        <f t="shared" si="4"/>
        <v>20022.88</v>
      </c>
      <c r="J44" s="2">
        <f t="shared" si="4"/>
        <v>20022.88</v>
      </c>
    </row>
    <row r="45" spans="1:10" ht="51" outlineLevel="5" x14ac:dyDescent="0.25">
      <c r="A45" s="12" t="s">
        <v>18</v>
      </c>
      <c r="B45" s="1" t="s">
        <v>2</v>
      </c>
      <c r="C45" s="7" t="s">
        <v>253</v>
      </c>
      <c r="D45" s="7" t="s">
        <v>254</v>
      </c>
      <c r="E45" s="1" t="s">
        <v>302</v>
      </c>
      <c r="F45" s="1" t="s">
        <v>19</v>
      </c>
      <c r="G45" s="2">
        <f t="shared" si="4"/>
        <v>508507</v>
      </c>
      <c r="H45" s="2">
        <f t="shared" si="4"/>
        <v>123301.81</v>
      </c>
      <c r="I45" s="2">
        <f t="shared" si="4"/>
        <v>20022.88</v>
      </c>
      <c r="J45" s="2">
        <f t="shared" si="4"/>
        <v>20022.88</v>
      </c>
    </row>
    <row r="46" spans="1:10" ht="25.5" outlineLevel="6" x14ac:dyDescent="0.25">
      <c r="A46" s="12" t="s">
        <v>20</v>
      </c>
      <c r="B46" s="1" t="s">
        <v>2</v>
      </c>
      <c r="C46" s="7" t="s">
        <v>253</v>
      </c>
      <c r="D46" s="7" t="s">
        <v>254</v>
      </c>
      <c r="E46" s="1" t="s">
        <v>302</v>
      </c>
      <c r="F46" s="1" t="s">
        <v>21</v>
      </c>
      <c r="G46" s="2">
        <v>508507</v>
      </c>
      <c r="H46" s="2">
        <v>123301.81</v>
      </c>
      <c r="I46" s="2">
        <v>20022.88</v>
      </c>
      <c r="J46" s="2">
        <v>20022.88</v>
      </c>
    </row>
    <row r="47" spans="1:10" ht="89.25" outlineLevel="6" x14ac:dyDescent="0.25">
      <c r="A47" s="12" t="s">
        <v>406</v>
      </c>
      <c r="B47" s="1">
        <v>902</v>
      </c>
      <c r="C47" s="7" t="s">
        <v>253</v>
      </c>
      <c r="D47" s="7" t="s">
        <v>254</v>
      </c>
      <c r="E47" s="9" t="s">
        <v>407</v>
      </c>
      <c r="F47" s="1"/>
      <c r="G47" s="2"/>
      <c r="H47" s="2">
        <f>H52+H48</f>
        <v>56165</v>
      </c>
      <c r="I47" s="2">
        <f t="shared" ref="I47" si="5">I52+I48</f>
        <v>56165</v>
      </c>
      <c r="J47" s="2">
        <f>J52+J48</f>
        <v>56165</v>
      </c>
    </row>
    <row r="48" spans="1:10" ht="89.25" outlineLevel="6" x14ac:dyDescent="0.25">
      <c r="A48" s="12" t="s">
        <v>6</v>
      </c>
      <c r="B48" s="1">
        <v>902</v>
      </c>
      <c r="C48" s="7" t="s">
        <v>253</v>
      </c>
      <c r="D48" s="7" t="s">
        <v>254</v>
      </c>
      <c r="E48" s="9" t="s">
        <v>407</v>
      </c>
      <c r="F48" s="1" t="s">
        <v>7</v>
      </c>
      <c r="G48" s="2"/>
      <c r="H48" s="2">
        <f>H49</f>
        <v>40855.29</v>
      </c>
      <c r="I48" s="2">
        <f t="shared" ref="I48:J48" si="6">I49</f>
        <v>42947.73</v>
      </c>
      <c r="J48" s="2">
        <f t="shared" si="6"/>
        <v>44668.21</v>
      </c>
    </row>
    <row r="49" spans="1:10" ht="38.25" outlineLevel="6" x14ac:dyDescent="0.25">
      <c r="A49" s="12" t="s">
        <v>8</v>
      </c>
      <c r="B49" s="1">
        <v>902</v>
      </c>
      <c r="C49" s="7" t="s">
        <v>253</v>
      </c>
      <c r="D49" s="7" t="s">
        <v>254</v>
      </c>
      <c r="E49" s="9" t="s">
        <v>407</v>
      </c>
      <c r="F49" s="1" t="s">
        <v>9</v>
      </c>
      <c r="G49" s="2"/>
      <c r="H49" s="2">
        <f>H50+H51</f>
        <v>40855.29</v>
      </c>
      <c r="I49" s="2">
        <f t="shared" ref="I49:J49" si="7">I50+I51</f>
        <v>42947.73</v>
      </c>
      <c r="J49" s="2">
        <f t="shared" si="7"/>
        <v>44668.21</v>
      </c>
    </row>
    <row r="50" spans="1:10" ht="38.25" outlineLevel="6" x14ac:dyDescent="0.25">
      <c r="A50" s="12" t="s">
        <v>10</v>
      </c>
      <c r="B50" s="1">
        <v>902</v>
      </c>
      <c r="C50" s="7" t="s">
        <v>253</v>
      </c>
      <c r="D50" s="7" t="s">
        <v>254</v>
      </c>
      <c r="E50" s="9" t="s">
        <v>407</v>
      </c>
      <c r="F50" s="1" t="s">
        <v>11</v>
      </c>
      <c r="G50" s="2"/>
      <c r="H50" s="2">
        <v>31378.87</v>
      </c>
      <c r="I50" s="2">
        <v>32985.97</v>
      </c>
      <c r="J50" s="2">
        <v>34307.379999999997</v>
      </c>
    </row>
    <row r="51" spans="1:10" ht="63.75" outlineLevel="6" x14ac:dyDescent="0.25">
      <c r="A51" s="12" t="s">
        <v>14</v>
      </c>
      <c r="B51" s="1">
        <v>902</v>
      </c>
      <c r="C51" s="7" t="s">
        <v>253</v>
      </c>
      <c r="D51" s="7" t="s">
        <v>254</v>
      </c>
      <c r="E51" s="9" t="s">
        <v>407</v>
      </c>
      <c r="F51" s="1" t="s">
        <v>15</v>
      </c>
      <c r="G51" s="2"/>
      <c r="H51" s="2">
        <v>9476.42</v>
      </c>
      <c r="I51" s="2">
        <v>9961.76</v>
      </c>
      <c r="J51" s="2">
        <v>10360.83</v>
      </c>
    </row>
    <row r="52" spans="1:10" ht="38.25" outlineLevel="6" x14ac:dyDescent="0.25">
      <c r="A52" s="12" t="s">
        <v>16</v>
      </c>
      <c r="B52" s="1">
        <v>902</v>
      </c>
      <c r="C52" s="7" t="s">
        <v>253</v>
      </c>
      <c r="D52" s="7" t="s">
        <v>254</v>
      </c>
      <c r="E52" s="9" t="s">
        <v>407</v>
      </c>
      <c r="F52" s="1">
        <v>200</v>
      </c>
      <c r="G52" s="2"/>
      <c r="H52" s="2">
        <f>H53</f>
        <v>15309.71</v>
      </c>
      <c r="I52" s="2">
        <f t="shared" ref="I52:J53" si="8">I53</f>
        <v>13217.27</v>
      </c>
      <c r="J52" s="2">
        <f t="shared" si="8"/>
        <v>11496.79</v>
      </c>
    </row>
    <row r="53" spans="1:10" ht="51" outlineLevel="6" x14ac:dyDescent="0.25">
      <c r="A53" s="12" t="s">
        <v>18</v>
      </c>
      <c r="B53" s="1">
        <v>902</v>
      </c>
      <c r="C53" s="7" t="s">
        <v>253</v>
      </c>
      <c r="D53" s="7" t="s">
        <v>254</v>
      </c>
      <c r="E53" s="9" t="s">
        <v>407</v>
      </c>
      <c r="F53" s="1">
        <v>240</v>
      </c>
      <c r="G53" s="2"/>
      <c r="H53" s="2">
        <f>H54</f>
        <v>15309.71</v>
      </c>
      <c r="I53" s="2">
        <f t="shared" si="8"/>
        <v>13217.27</v>
      </c>
      <c r="J53" s="2">
        <f t="shared" si="8"/>
        <v>11496.79</v>
      </c>
    </row>
    <row r="54" spans="1:10" ht="25.5" outlineLevel="6" x14ac:dyDescent="0.25">
      <c r="A54" s="12" t="s">
        <v>20</v>
      </c>
      <c r="B54" s="1">
        <v>902</v>
      </c>
      <c r="C54" s="7" t="s">
        <v>253</v>
      </c>
      <c r="D54" s="7" t="s">
        <v>254</v>
      </c>
      <c r="E54" s="9" t="s">
        <v>407</v>
      </c>
      <c r="F54" s="1">
        <v>244</v>
      </c>
      <c r="G54" s="2"/>
      <c r="H54" s="2">
        <v>15309.71</v>
      </c>
      <c r="I54" s="2">
        <v>13217.27</v>
      </c>
      <c r="J54" s="2">
        <v>11496.79</v>
      </c>
    </row>
    <row r="55" spans="1:10" ht="63.75" outlineLevel="3" x14ac:dyDescent="0.25">
      <c r="A55" s="12" t="s">
        <v>25</v>
      </c>
      <c r="B55" s="1" t="s">
        <v>2</v>
      </c>
      <c r="C55" s="7" t="s">
        <v>253</v>
      </c>
      <c r="D55" s="7" t="s">
        <v>254</v>
      </c>
      <c r="E55" s="1" t="s">
        <v>303</v>
      </c>
      <c r="F55" s="1"/>
      <c r="G55" s="2">
        <f>G56+G61</f>
        <v>522180</v>
      </c>
      <c r="H55" s="2">
        <f>H56+H61</f>
        <v>561653</v>
      </c>
      <c r="I55" s="2">
        <f>I56+I61</f>
        <v>561653</v>
      </c>
      <c r="J55" s="2">
        <f>J56+J61</f>
        <v>561653</v>
      </c>
    </row>
    <row r="56" spans="1:10" ht="89.25" outlineLevel="4" x14ac:dyDescent="0.25">
      <c r="A56" s="12" t="s">
        <v>6</v>
      </c>
      <c r="B56" s="1" t="s">
        <v>2</v>
      </c>
      <c r="C56" s="7" t="s">
        <v>253</v>
      </c>
      <c r="D56" s="7" t="s">
        <v>254</v>
      </c>
      <c r="E56" s="1" t="s">
        <v>303</v>
      </c>
      <c r="F56" s="1" t="s">
        <v>7</v>
      </c>
      <c r="G56" s="2">
        <f>G57</f>
        <v>270861.57</v>
      </c>
      <c r="H56" s="2">
        <f>H57</f>
        <v>432879.42</v>
      </c>
      <c r="I56" s="2">
        <f>I57</f>
        <v>453745.82999999996</v>
      </c>
      <c r="J56" s="2">
        <f>J57</f>
        <v>470950.49</v>
      </c>
    </row>
    <row r="57" spans="1:10" ht="38.25" outlineLevel="5" x14ac:dyDescent="0.25">
      <c r="A57" s="12" t="s">
        <v>8</v>
      </c>
      <c r="B57" s="1" t="s">
        <v>2</v>
      </c>
      <c r="C57" s="7" t="s">
        <v>253</v>
      </c>
      <c r="D57" s="7" t="s">
        <v>254</v>
      </c>
      <c r="E57" s="1" t="s">
        <v>303</v>
      </c>
      <c r="F57" s="1" t="s">
        <v>9</v>
      </c>
      <c r="G57" s="2">
        <f>G58+G60</f>
        <v>270861.57</v>
      </c>
      <c r="H57" s="2">
        <f>H58+H60+H59</f>
        <v>432879.42</v>
      </c>
      <c r="I57" s="2">
        <f t="shared" ref="I57:J57" si="9">I58+I60+I59</f>
        <v>453745.82999999996</v>
      </c>
      <c r="J57" s="2">
        <f t="shared" si="9"/>
        <v>470950.49</v>
      </c>
    </row>
    <row r="58" spans="1:10" ht="38.25" outlineLevel="6" x14ac:dyDescent="0.25">
      <c r="A58" s="12" t="s">
        <v>10</v>
      </c>
      <c r="B58" s="1" t="s">
        <v>2</v>
      </c>
      <c r="C58" s="7" t="s">
        <v>253</v>
      </c>
      <c r="D58" s="7" t="s">
        <v>254</v>
      </c>
      <c r="E58" s="1" t="s">
        <v>303</v>
      </c>
      <c r="F58" s="1" t="s">
        <v>11</v>
      </c>
      <c r="G58" s="2">
        <v>208035</v>
      </c>
      <c r="H58" s="2">
        <v>313788.67</v>
      </c>
      <c r="I58" s="2">
        <v>329815.09999999998</v>
      </c>
      <c r="J58" s="2">
        <v>343029.13</v>
      </c>
    </row>
    <row r="59" spans="1:10" ht="51" outlineLevel="6" x14ac:dyDescent="0.25">
      <c r="A59" s="12" t="s">
        <v>12</v>
      </c>
      <c r="B59" s="1" t="s">
        <v>2</v>
      </c>
      <c r="C59" s="7" t="s">
        <v>253</v>
      </c>
      <c r="D59" s="7" t="s">
        <v>254</v>
      </c>
      <c r="E59" s="1" t="s">
        <v>303</v>
      </c>
      <c r="F59" s="1">
        <v>122</v>
      </c>
      <c r="G59" s="2"/>
      <c r="H59" s="2">
        <v>18684</v>
      </c>
      <c r="I59" s="2">
        <v>18684</v>
      </c>
      <c r="J59" s="2">
        <v>18684</v>
      </c>
    </row>
    <row r="60" spans="1:10" ht="63.75" outlineLevel="6" x14ac:dyDescent="0.25">
      <c r="A60" s="12" t="s">
        <v>14</v>
      </c>
      <c r="B60" s="1" t="s">
        <v>2</v>
      </c>
      <c r="C60" s="7" t="s">
        <v>253</v>
      </c>
      <c r="D60" s="7" t="s">
        <v>254</v>
      </c>
      <c r="E60" s="1" t="s">
        <v>303</v>
      </c>
      <c r="F60" s="1" t="s">
        <v>15</v>
      </c>
      <c r="G60" s="2">
        <v>62826.57</v>
      </c>
      <c r="H60" s="2">
        <v>100406.75</v>
      </c>
      <c r="I60" s="2">
        <v>105246.73</v>
      </c>
      <c r="J60" s="2">
        <v>109237.36</v>
      </c>
    </row>
    <row r="61" spans="1:10" ht="38.25" outlineLevel="4" x14ac:dyDescent="0.25">
      <c r="A61" s="12" t="s">
        <v>16</v>
      </c>
      <c r="B61" s="1" t="s">
        <v>2</v>
      </c>
      <c r="C61" s="7" t="s">
        <v>253</v>
      </c>
      <c r="D61" s="7" t="s">
        <v>254</v>
      </c>
      <c r="E61" s="1" t="s">
        <v>303</v>
      </c>
      <c r="F61" s="1" t="s">
        <v>17</v>
      </c>
      <c r="G61" s="2">
        <f t="shared" ref="G61:J62" si="10">G62</f>
        <v>251318.43</v>
      </c>
      <c r="H61" s="2">
        <f t="shared" si="10"/>
        <v>128773.58</v>
      </c>
      <c r="I61" s="2">
        <f t="shared" si="10"/>
        <v>107907.17</v>
      </c>
      <c r="J61" s="2">
        <f t="shared" si="10"/>
        <v>90702.51</v>
      </c>
    </row>
    <row r="62" spans="1:10" ht="51" outlineLevel="5" x14ac:dyDescent="0.25">
      <c r="A62" s="12" t="s">
        <v>18</v>
      </c>
      <c r="B62" s="1" t="s">
        <v>2</v>
      </c>
      <c r="C62" s="7" t="s">
        <v>253</v>
      </c>
      <c r="D62" s="7" t="s">
        <v>254</v>
      </c>
      <c r="E62" s="1" t="s">
        <v>303</v>
      </c>
      <c r="F62" s="1" t="s">
        <v>19</v>
      </c>
      <c r="G62" s="2">
        <f t="shared" si="10"/>
        <v>251318.43</v>
      </c>
      <c r="H62" s="2">
        <f t="shared" si="10"/>
        <v>128773.58</v>
      </c>
      <c r="I62" s="2">
        <f t="shared" si="10"/>
        <v>107907.17</v>
      </c>
      <c r="J62" s="2">
        <f t="shared" si="10"/>
        <v>90702.51</v>
      </c>
    </row>
    <row r="63" spans="1:10" ht="25.5" outlineLevel="6" x14ac:dyDescent="0.25">
      <c r="A63" s="12" t="s">
        <v>20</v>
      </c>
      <c r="B63" s="1" t="s">
        <v>2</v>
      </c>
      <c r="C63" s="7" t="s">
        <v>253</v>
      </c>
      <c r="D63" s="7" t="s">
        <v>254</v>
      </c>
      <c r="E63" s="1" t="s">
        <v>303</v>
      </c>
      <c r="F63" s="1" t="s">
        <v>21</v>
      </c>
      <c r="G63" s="2">
        <v>251318.43</v>
      </c>
      <c r="H63" s="2">
        <v>128773.58</v>
      </c>
      <c r="I63" s="2">
        <v>107907.17</v>
      </c>
      <c r="J63" s="2">
        <v>90702.51</v>
      </c>
    </row>
    <row r="64" spans="1:10" ht="51" outlineLevel="3" x14ac:dyDescent="0.25">
      <c r="A64" s="12" t="s">
        <v>26</v>
      </c>
      <c r="B64" s="1" t="s">
        <v>2</v>
      </c>
      <c r="C64" s="7" t="s">
        <v>253</v>
      </c>
      <c r="D64" s="7" t="s">
        <v>254</v>
      </c>
      <c r="E64" s="1" t="s">
        <v>304</v>
      </c>
      <c r="F64" s="1"/>
      <c r="G64" s="2">
        <f t="shared" ref="G64:J65" si="11">G65</f>
        <v>1910883</v>
      </c>
      <c r="H64" s="2">
        <f t="shared" si="11"/>
        <v>2063605.56</v>
      </c>
      <c r="I64" s="2">
        <f t="shared" si="11"/>
        <v>2164744.5499999998</v>
      </c>
      <c r="J64" s="2">
        <f t="shared" si="11"/>
        <v>2247957.7000000002</v>
      </c>
    </row>
    <row r="65" spans="1:10" ht="89.25" outlineLevel="4" x14ac:dyDescent="0.25">
      <c r="A65" s="12" t="s">
        <v>6</v>
      </c>
      <c r="B65" s="1" t="s">
        <v>2</v>
      </c>
      <c r="C65" s="7" t="s">
        <v>253</v>
      </c>
      <c r="D65" s="7" t="s">
        <v>254</v>
      </c>
      <c r="E65" s="1" t="s">
        <v>304</v>
      </c>
      <c r="F65" s="1" t="s">
        <v>7</v>
      </c>
      <c r="G65" s="2">
        <f t="shared" si="11"/>
        <v>1910883</v>
      </c>
      <c r="H65" s="2">
        <f t="shared" si="11"/>
        <v>2063605.56</v>
      </c>
      <c r="I65" s="2">
        <f t="shared" si="11"/>
        <v>2164744.5499999998</v>
      </c>
      <c r="J65" s="2">
        <f t="shared" si="11"/>
        <v>2247957.7000000002</v>
      </c>
    </row>
    <row r="66" spans="1:10" ht="38.25" outlineLevel="5" x14ac:dyDescent="0.25">
      <c r="A66" s="12" t="s">
        <v>8</v>
      </c>
      <c r="B66" s="1" t="s">
        <v>2</v>
      </c>
      <c r="C66" s="7" t="s">
        <v>253</v>
      </c>
      <c r="D66" s="7" t="s">
        <v>254</v>
      </c>
      <c r="E66" s="1" t="s">
        <v>304</v>
      </c>
      <c r="F66" s="1" t="s">
        <v>9</v>
      </c>
      <c r="G66" s="2">
        <f>G67+G68+G69</f>
        <v>1910883</v>
      </c>
      <c r="H66" s="2">
        <f>H67+H68+H69</f>
        <v>2063605.56</v>
      </c>
      <c r="I66" s="2">
        <f>I67+I68+I69</f>
        <v>2164744.5499999998</v>
      </c>
      <c r="J66" s="2">
        <f>J67+J68+J69</f>
        <v>2247957.7000000002</v>
      </c>
    </row>
    <row r="67" spans="1:10" ht="38.25" outlineLevel="6" x14ac:dyDescent="0.25">
      <c r="A67" s="12" t="s">
        <v>10</v>
      </c>
      <c r="B67" s="1" t="s">
        <v>2</v>
      </c>
      <c r="C67" s="7" t="s">
        <v>253</v>
      </c>
      <c r="D67" s="7" t="s">
        <v>254</v>
      </c>
      <c r="E67" s="1" t="s">
        <v>304</v>
      </c>
      <c r="F67" s="1" t="s">
        <v>11</v>
      </c>
      <c r="G67" s="2">
        <v>1402258</v>
      </c>
      <c r="H67" s="2">
        <v>1519556.51</v>
      </c>
      <c r="I67" s="2">
        <v>1597236.22</v>
      </c>
      <c r="J67" s="2">
        <v>1661148.01</v>
      </c>
    </row>
    <row r="68" spans="1:10" ht="51" outlineLevel="6" x14ac:dyDescent="0.25">
      <c r="A68" s="12" t="s">
        <v>12</v>
      </c>
      <c r="B68" s="1" t="s">
        <v>2</v>
      </c>
      <c r="C68" s="7" t="s">
        <v>253</v>
      </c>
      <c r="D68" s="7" t="s">
        <v>254</v>
      </c>
      <c r="E68" s="1" t="s">
        <v>304</v>
      </c>
      <c r="F68" s="1" t="s">
        <v>13</v>
      </c>
      <c r="G68" s="2">
        <v>65394</v>
      </c>
      <c r="H68" s="2">
        <v>65394</v>
      </c>
      <c r="I68" s="2">
        <v>65394</v>
      </c>
      <c r="J68" s="2">
        <v>65394</v>
      </c>
    </row>
    <row r="69" spans="1:10" ht="63.75" outlineLevel="6" x14ac:dyDescent="0.25">
      <c r="A69" s="12" t="s">
        <v>14</v>
      </c>
      <c r="B69" s="1" t="s">
        <v>2</v>
      </c>
      <c r="C69" s="7" t="s">
        <v>253</v>
      </c>
      <c r="D69" s="7" t="s">
        <v>254</v>
      </c>
      <c r="E69" s="1" t="s">
        <v>304</v>
      </c>
      <c r="F69" s="1" t="s">
        <v>15</v>
      </c>
      <c r="G69" s="2">
        <v>443231</v>
      </c>
      <c r="H69" s="2">
        <v>478655.05</v>
      </c>
      <c r="I69" s="2">
        <v>502114.33</v>
      </c>
      <c r="J69" s="2">
        <v>521415.69</v>
      </c>
    </row>
    <row r="70" spans="1:10" ht="38.25" outlineLevel="3" x14ac:dyDescent="0.25">
      <c r="A70" s="12" t="s">
        <v>27</v>
      </c>
      <c r="B70" s="1" t="s">
        <v>2</v>
      </c>
      <c r="C70" s="7" t="s">
        <v>253</v>
      </c>
      <c r="D70" s="7" t="s">
        <v>254</v>
      </c>
      <c r="E70" s="1" t="s">
        <v>305</v>
      </c>
      <c r="F70" s="1"/>
      <c r="G70" s="2">
        <f>G71+G76+G79</f>
        <v>42310858.43</v>
      </c>
      <c r="H70" s="2">
        <f>H71+H76+H79</f>
        <v>46155297.939999998</v>
      </c>
      <c r="I70" s="2">
        <f>I71+I76+I79</f>
        <v>48295633.870000005</v>
      </c>
      <c r="J70" s="2">
        <f>J71+J76+J79</f>
        <v>50041379.710000001</v>
      </c>
    </row>
    <row r="71" spans="1:10" ht="89.25" outlineLevel="4" x14ac:dyDescent="0.25">
      <c r="A71" s="12" t="s">
        <v>6</v>
      </c>
      <c r="B71" s="1" t="s">
        <v>2</v>
      </c>
      <c r="C71" s="7" t="s">
        <v>253</v>
      </c>
      <c r="D71" s="7" t="s">
        <v>254</v>
      </c>
      <c r="E71" s="1" t="s">
        <v>305</v>
      </c>
      <c r="F71" s="1" t="s">
        <v>7</v>
      </c>
      <c r="G71" s="2">
        <f>G72</f>
        <v>37821985</v>
      </c>
      <c r="H71" s="2">
        <f>H72</f>
        <v>41292075.869999997</v>
      </c>
      <c r="I71" s="2">
        <f>I72</f>
        <v>43304011.100000001</v>
      </c>
      <c r="J71" s="2">
        <f>J72</f>
        <v>44959649.93</v>
      </c>
    </row>
    <row r="72" spans="1:10" ht="38.25" outlineLevel="5" x14ac:dyDescent="0.25">
      <c r="A72" s="12" t="s">
        <v>8</v>
      </c>
      <c r="B72" s="1" t="s">
        <v>2</v>
      </c>
      <c r="C72" s="7" t="s">
        <v>253</v>
      </c>
      <c r="D72" s="7" t="s">
        <v>254</v>
      </c>
      <c r="E72" s="1" t="s">
        <v>305</v>
      </c>
      <c r="F72" s="1" t="s">
        <v>9</v>
      </c>
      <c r="G72" s="2">
        <f>G73+G74+G75</f>
        <v>37821985</v>
      </c>
      <c r="H72" s="2">
        <f>H73+H74+H75</f>
        <v>41292075.869999997</v>
      </c>
      <c r="I72" s="2">
        <f>I73+I74+I75</f>
        <v>43304011.100000001</v>
      </c>
      <c r="J72" s="2">
        <f>J73+J74+J75</f>
        <v>44959649.93</v>
      </c>
    </row>
    <row r="73" spans="1:10" ht="38.25" outlineLevel="6" x14ac:dyDescent="0.25">
      <c r="A73" s="12" t="s">
        <v>10</v>
      </c>
      <c r="B73" s="1" t="s">
        <v>2</v>
      </c>
      <c r="C73" s="7" t="s">
        <v>253</v>
      </c>
      <c r="D73" s="7" t="s">
        <v>254</v>
      </c>
      <c r="E73" s="1" t="s">
        <v>305</v>
      </c>
      <c r="F73" s="1" t="s">
        <v>11</v>
      </c>
      <c r="G73" s="2">
        <v>27502225</v>
      </c>
      <c r="H73" s="2">
        <v>30195450.84</v>
      </c>
      <c r="I73" s="2">
        <v>31740716</v>
      </c>
      <c r="J73" s="2">
        <v>33012328</v>
      </c>
    </row>
    <row r="74" spans="1:10" ht="51" outlineLevel="6" x14ac:dyDescent="0.25">
      <c r="A74" s="12" t="s">
        <v>12</v>
      </c>
      <c r="B74" s="1" t="s">
        <v>2</v>
      </c>
      <c r="C74" s="7" t="s">
        <v>253</v>
      </c>
      <c r="D74" s="7" t="s">
        <v>254</v>
      </c>
      <c r="E74" s="1" t="s">
        <v>305</v>
      </c>
      <c r="F74" s="1" t="s">
        <v>13</v>
      </c>
      <c r="G74" s="2">
        <v>1559862</v>
      </c>
      <c r="H74" s="2">
        <v>1531836</v>
      </c>
      <c r="I74" s="2">
        <v>1531836</v>
      </c>
      <c r="J74" s="2">
        <v>1531836</v>
      </c>
    </row>
    <row r="75" spans="1:10" ht="63.75" outlineLevel="6" x14ac:dyDescent="0.25">
      <c r="A75" s="12" t="s">
        <v>14</v>
      </c>
      <c r="B75" s="1" t="s">
        <v>2</v>
      </c>
      <c r="C75" s="7" t="s">
        <v>253</v>
      </c>
      <c r="D75" s="7" t="s">
        <v>254</v>
      </c>
      <c r="E75" s="1" t="s">
        <v>305</v>
      </c>
      <c r="F75" s="1" t="s">
        <v>15</v>
      </c>
      <c r="G75" s="2">
        <v>8759898</v>
      </c>
      <c r="H75" s="2">
        <v>9564789.0299999993</v>
      </c>
      <c r="I75" s="2">
        <v>10031459.1</v>
      </c>
      <c r="J75" s="2">
        <v>10415485.93</v>
      </c>
    </row>
    <row r="76" spans="1:10" ht="38.25" outlineLevel="4" x14ac:dyDescent="0.25">
      <c r="A76" s="12" t="s">
        <v>16</v>
      </c>
      <c r="B76" s="1" t="s">
        <v>2</v>
      </c>
      <c r="C76" s="7" t="s">
        <v>253</v>
      </c>
      <c r="D76" s="7" t="s">
        <v>254</v>
      </c>
      <c r="E76" s="1" t="s">
        <v>305</v>
      </c>
      <c r="F76" s="1" t="s">
        <v>17</v>
      </c>
      <c r="G76" s="2">
        <f t="shared" ref="G76:J77" si="12">G77</f>
        <v>3733023.43</v>
      </c>
      <c r="H76" s="2">
        <f t="shared" si="12"/>
        <v>4363222.07</v>
      </c>
      <c r="I76" s="2">
        <f t="shared" si="12"/>
        <v>4491622.7699999996</v>
      </c>
      <c r="J76" s="2">
        <f t="shared" si="12"/>
        <v>4581729.78</v>
      </c>
    </row>
    <row r="77" spans="1:10" ht="51" outlineLevel="5" x14ac:dyDescent="0.25">
      <c r="A77" s="12" t="s">
        <v>18</v>
      </c>
      <c r="B77" s="1" t="s">
        <v>2</v>
      </c>
      <c r="C77" s="7" t="s">
        <v>253</v>
      </c>
      <c r="D77" s="7" t="s">
        <v>254</v>
      </c>
      <c r="E77" s="1" t="s">
        <v>305</v>
      </c>
      <c r="F77" s="1" t="s">
        <v>19</v>
      </c>
      <c r="G77" s="2">
        <f t="shared" si="12"/>
        <v>3733023.43</v>
      </c>
      <c r="H77" s="2">
        <f t="shared" si="12"/>
        <v>4363222.07</v>
      </c>
      <c r="I77" s="2">
        <f t="shared" si="12"/>
        <v>4491622.7699999996</v>
      </c>
      <c r="J77" s="2">
        <f t="shared" si="12"/>
        <v>4581729.78</v>
      </c>
    </row>
    <row r="78" spans="1:10" ht="25.5" outlineLevel="6" x14ac:dyDescent="0.25">
      <c r="A78" s="12" t="s">
        <v>20</v>
      </c>
      <c r="B78" s="1" t="s">
        <v>2</v>
      </c>
      <c r="C78" s="7" t="s">
        <v>253</v>
      </c>
      <c r="D78" s="7" t="s">
        <v>254</v>
      </c>
      <c r="E78" s="1" t="s">
        <v>305</v>
      </c>
      <c r="F78" s="1" t="s">
        <v>21</v>
      </c>
      <c r="G78" s="2">
        <v>3733023.43</v>
      </c>
      <c r="H78" s="2">
        <v>4363222.07</v>
      </c>
      <c r="I78" s="2">
        <v>4491622.7699999996</v>
      </c>
      <c r="J78" s="2">
        <v>4581729.78</v>
      </c>
    </row>
    <row r="79" spans="1:10" outlineLevel="4" x14ac:dyDescent="0.25">
      <c r="A79" s="12" t="s">
        <v>29</v>
      </c>
      <c r="B79" s="1" t="s">
        <v>2</v>
      </c>
      <c r="C79" s="7" t="s">
        <v>253</v>
      </c>
      <c r="D79" s="7" t="s">
        <v>254</v>
      </c>
      <c r="E79" s="1" t="s">
        <v>305</v>
      </c>
      <c r="F79" s="1" t="s">
        <v>30</v>
      </c>
      <c r="G79" s="2">
        <f>G80</f>
        <v>755850</v>
      </c>
      <c r="H79" s="2">
        <f>H80</f>
        <v>500000</v>
      </c>
      <c r="I79" s="2">
        <f>I80</f>
        <v>500000</v>
      </c>
      <c r="J79" s="2">
        <f>J80</f>
        <v>500000</v>
      </c>
    </row>
    <row r="80" spans="1:10" ht="25.5" outlineLevel="5" x14ac:dyDescent="0.25">
      <c r="A80" s="12" t="s">
        <v>31</v>
      </c>
      <c r="B80" s="1" t="s">
        <v>2</v>
      </c>
      <c r="C80" s="7" t="s">
        <v>253</v>
      </c>
      <c r="D80" s="7" t="s">
        <v>254</v>
      </c>
      <c r="E80" s="1" t="s">
        <v>305</v>
      </c>
      <c r="F80" s="1" t="s">
        <v>32</v>
      </c>
      <c r="G80" s="2">
        <f>G81+G82</f>
        <v>755850</v>
      </c>
      <c r="H80" s="2">
        <f>H81+H82</f>
        <v>500000</v>
      </c>
      <c r="I80" s="2">
        <f>I81+I82</f>
        <v>500000</v>
      </c>
      <c r="J80" s="2">
        <f>J81+J82</f>
        <v>500000</v>
      </c>
    </row>
    <row r="81" spans="1:10" ht="25.5" outlineLevel="6" x14ac:dyDescent="0.25">
      <c r="A81" s="12" t="s">
        <v>33</v>
      </c>
      <c r="B81" s="1" t="s">
        <v>2</v>
      </c>
      <c r="C81" s="7" t="s">
        <v>253</v>
      </c>
      <c r="D81" s="7" t="s">
        <v>254</v>
      </c>
      <c r="E81" s="1" t="s">
        <v>305</v>
      </c>
      <c r="F81" s="1" t="s">
        <v>34</v>
      </c>
      <c r="G81" s="2">
        <v>645850</v>
      </c>
      <c r="H81" s="2">
        <v>300000</v>
      </c>
      <c r="I81" s="2">
        <v>300000</v>
      </c>
      <c r="J81" s="2">
        <v>300000</v>
      </c>
    </row>
    <row r="82" spans="1:10" outlineLevel="6" x14ac:dyDescent="0.25">
      <c r="A82" s="12" t="s">
        <v>35</v>
      </c>
      <c r="B82" s="1" t="s">
        <v>2</v>
      </c>
      <c r="C82" s="7" t="s">
        <v>253</v>
      </c>
      <c r="D82" s="7" t="s">
        <v>254</v>
      </c>
      <c r="E82" s="1" t="s">
        <v>305</v>
      </c>
      <c r="F82" s="1" t="s">
        <v>36</v>
      </c>
      <c r="G82" s="2">
        <v>110000</v>
      </c>
      <c r="H82" s="2">
        <v>200000</v>
      </c>
      <c r="I82" s="2">
        <v>200000</v>
      </c>
      <c r="J82" s="2">
        <v>200000</v>
      </c>
    </row>
    <row r="83" spans="1:10" ht="51" outlineLevel="3" x14ac:dyDescent="0.25">
      <c r="A83" s="12" t="s">
        <v>37</v>
      </c>
      <c r="B83" s="1" t="s">
        <v>2</v>
      </c>
      <c r="C83" s="7" t="s">
        <v>253</v>
      </c>
      <c r="D83" s="7" t="s">
        <v>254</v>
      </c>
      <c r="E83" s="1" t="s">
        <v>280</v>
      </c>
      <c r="F83" s="1"/>
      <c r="G83" s="2">
        <f t="shared" ref="G83:J84" si="13">G84</f>
        <v>979874</v>
      </c>
      <c r="H83" s="2">
        <f t="shared" si="13"/>
        <v>0</v>
      </c>
      <c r="I83" s="2">
        <f t="shared" si="13"/>
        <v>0</v>
      </c>
      <c r="J83" s="2">
        <f t="shared" si="13"/>
        <v>0</v>
      </c>
    </row>
    <row r="84" spans="1:10" ht="89.25" hidden="1" outlineLevel="4" x14ac:dyDescent="0.25">
      <c r="A84" s="12" t="s">
        <v>6</v>
      </c>
      <c r="B84" s="1" t="s">
        <v>2</v>
      </c>
      <c r="C84" s="7" t="s">
        <v>253</v>
      </c>
      <c r="D84" s="7" t="s">
        <v>254</v>
      </c>
      <c r="E84" s="1" t="s">
        <v>280</v>
      </c>
      <c r="F84" s="1" t="s">
        <v>7</v>
      </c>
      <c r="G84" s="2">
        <f t="shared" si="13"/>
        <v>979874</v>
      </c>
      <c r="H84" s="2">
        <f t="shared" si="13"/>
        <v>0</v>
      </c>
      <c r="I84" s="2">
        <f t="shared" si="13"/>
        <v>0</v>
      </c>
      <c r="J84" s="2">
        <f t="shared" si="13"/>
        <v>0</v>
      </c>
    </row>
    <row r="85" spans="1:10" ht="38.25" hidden="1" outlineLevel="5" x14ac:dyDescent="0.25">
      <c r="A85" s="12" t="s">
        <v>8</v>
      </c>
      <c r="B85" s="1" t="s">
        <v>2</v>
      </c>
      <c r="C85" s="7" t="s">
        <v>253</v>
      </c>
      <c r="D85" s="7" t="s">
        <v>254</v>
      </c>
      <c r="E85" s="1" t="s">
        <v>280</v>
      </c>
      <c r="F85" s="1" t="s">
        <v>9</v>
      </c>
      <c r="G85" s="2">
        <f>G86+G87</f>
        <v>979874</v>
      </c>
      <c r="H85" s="2">
        <f>H86+H87</f>
        <v>0</v>
      </c>
      <c r="I85" s="2">
        <f>I86+I87</f>
        <v>0</v>
      </c>
      <c r="J85" s="2">
        <f>J86+J87</f>
        <v>0</v>
      </c>
    </row>
    <row r="86" spans="1:10" ht="38.25" hidden="1" outlineLevel="6" x14ac:dyDescent="0.25">
      <c r="A86" s="12" t="s">
        <v>10</v>
      </c>
      <c r="B86" s="1" t="s">
        <v>2</v>
      </c>
      <c r="C86" s="7" t="s">
        <v>253</v>
      </c>
      <c r="D86" s="7" t="s">
        <v>254</v>
      </c>
      <c r="E86" s="1" t="s">
        <v>280</v>
      </c>
      <c r="F86" s="1" t="s">
        <v>11</v>
      </c>
      <c r="G86" s="2">
        <v>752591.4</v>
      </c>
      <c r="H86" s="2">
        <v>0</v>
      </c>
      <c r="I86" s="2">
        <v>0</v>
      </c>
      <c r="J86" s="2">
        <v>0</v>
      </c>
    </row>
    <row r="87" spans="1:10" ht="63.75" hidden="1" outlineLevel="6" x14ac:dyDescent="0.25">
      <c r="A87" s="12" t="s">
        <v>14</v>
      </c>
      <c r="B87" s="1" t="s">
        <v>2</v>
      </c>
      <c r="C87" s="7" t="s">
        <v>253</v>
      </c>
      <c r="D87" s="7" t="s">
        <v>254</v>
      </c>
      <c r="E87" s="1" t="s">
        <v>280</v>
      </c>
      <c r="F87" s="1" t="s">
        <v>15</v>
      </c>
      <c r="G87" s="2">
        <v>227282.6</v>
      </c>
      <c r="H87" s="2">
        <v>0</v>
      </c>
      <c r="I87" s="2">
        <v>0</v>
      </c>
      <c r="J87" s="2">
        <v>0</v>
      </c>
    </row>
    <row r="88" spans="1:10" outlineLevel="2" collapsed="1" x14ac:dyDescent="0.25">
      <c r="A88" s="12" t="s">
        <v>38</v>
      </c>
      <c r="B88" s="1" t="s">
        <v>2</v>
      </c>
      <c r="C88" s="7" t="s">
        <v>253</v>
      </c>
      <c r="D88" s="7" t="s">
        <v>255</v>
      </c>
      <c r="E88" s="1" t="s">
        <v>306</v>
      </c>
      <c r="F88" s="1"/>
      <c r="G88" s="2">
        <f t="shared" ref="G88:H91" si="14">G89</f>
        <v>379311</v>
      </c>
      <c r="H88" s="2">
        <f t="shared" si="14"/>
        <v>13257</v>
      </c>
      <c r="I88" s="2">
        <f t="shared" ref="I88:J91" si="15">I89</f>
        <v>13878</v>
      </c>
      <c r="J88" s="2">
        <f t="shared" si="15"/>
        <v>12335</v>
      </c>
    </row>
    <row r="89" spans="1:10" ht="63.75" outlineLevel="3" x14ac:dyDescent="0.25">
      <c r="A89" s="12" t="s">
        <v>39</v>
      </c>
      <c r="B89" s="1" t="s">
        <v>2</v>
      </c>
      <c r="C89" s="7" t="s">
        <v>253</v>
      </c>
      <c r="D89" s="7" t="s">
        <v>255</v>
      </c>
      <c r="E89" s="1" t="s">
        <v>307</v>
      </c>
      <c r="F89" s="1"/>
      <c r="G89" s="2">
        <f t="shared" si="14"/>
        <v>379311</v>
      </c>
      <c r="H89" s="2">
        <f t="shared" si="14"/>
        <v>13257</v>
      </c>
      <c r="I89" s="2">
        <f t="shared" si="15"/>
        <v>13878</v>
      </c>
      <c r="J89" s="2">
        <f t="shared" si="15"/>
        <v>12335</v>
      </c>
    </row>
    <row r="90" spans="1:10" ht="38.25" outlineLevel="4" x14ac:dyDescent="0.25">
      <c r="A90" s="12" t="s">
        <v>16</v>
      </c>
      <c r="B90" s="1" t="s">
        <v>2</v>
      </c>
      <c r="C90" s="7" t="s">
        <v>253</v>
      </c>
      <c r="D90" s="7" t="s">
        <v>255</v>
      </c>
      <c r="E90" s="1" t="s">
        <v>307</v>
      </c>
      <c r="F90" s="1" t="s">
        <v>17</v>
      </c>
      <c r="G90" s="2">
        <f t="shared" si="14"/>
        <v>379311</v>
      </c>
      <c r="H90" s="2">
        <f t="shared" si="14"/>
        <v>13257</v>
      </c>
      <c r="I90" s="2">
        <f t="shared" si="15"/>
        <v>13878</v>
      </c>
      <c r="J90" s="2">
        <f t="shared" si="15"/>
        <v>12335</v>
      </c>
    </row>
    <row r="91" spans="1:10" ht="51" outlineLevel="5" x14ac:dyDescent="0.25">
      <c r="A91" s="12" t="s">
        <v>18</v>
      </c>
      <c r="B91" s="1" t="s">
        <v>2</v>
      </c>
      <c r="C91" s="7" t="s">
        <v>253</v>
      </c>
      <c r="D91" s="7" t="s">
        <v>255</v>
      </c>
      <c r="E91" s="1" t="s">
        <v>307</v>
      </c>
      <c r="F91" s="1" t="s">
        <v>19</v>
      </c>
      <c r="G91" s="2">
        <f t="shared" si="14"/>
        <v>379311</v>
      </c>
      <c r="H91" s="2">
        <f t="shared" si="14"/>
        <v>13257</v>
      </c>
      <c r="I91" s="2">
        <f t="shared" si="15"/>
        <v>13878</v>
      </c>
      <c r="J91" s="2">
        <f t="shared" si="15"/>
        <v>12335</v>
      </c>
    </row>
    <row r="92" spans="1:10" ht="25.5" outlineLevel="6" x14ac:dyDescent="0.25">
      <c r="A92" s="12" t="s">
        <v>20</v>
      </c>
      <c r="B92" s="1" t="s">
        <v>2</v>
      </c>
      <c r="C92" s="7" t="s">
        <v>253</v>
      </c>
      <c r="D92" s="7" t="s">
        <v>255</v>
      </c>
      <c r="E92" s="1" t="s">
        <v>307</v>
      </c>
      <c r="F92" s="1" t="s">
        <v>21</v>
      </c>
      <c r="G92" s="2">
        <v>379311</v>
      </c>
      <c r="H92" s="2">
        <v>13257</v>
      </c>
      <c r="I92" s="2">
        <v>13878</v>
      </c>
      <c r="J92" s="2">
        <v>12335</v>
      </c>
    </row>
    <row r="93" spans="1:10" ht="25.5" outlineLevel="2" x14ac:dyDescent="0.25">
      <c r="A93" s="12" t="s">
        <v>40</v>
      </c>
      <c r="B93" s="1" t="s">
        <v>2</v>
      </c>
      <c r="C93" s="7" t="s">
        <v>253</v>
      </c>
      <c r="D93" s="7" t="s">
        <v>256</v>
      </c>
      <c r="E93" s="1"/>
      <c r="F93" s="1"/>
      <c r="G93" s="2">
        <f t="shared" ref="G93:H95" si="16">G94</f>
        <v>662004</v>
      </c>
      <c r="H93" s="2">
        <f t="shared" si="16"/>
        <v>300000</v>
      </c>
      <c r="I93" s="2">
        <f t="shared" ref="I93:J95" si="17">I94</f>
        <v>300000</v>
      </c>
      <c r="J93" s="2">
        <f t="shared" si="17"/>
        <v>300000</v>
      </c>
    </row>
    <row r="94" spans="1:10" ht="25.5" outlineLevel="3" x14ac:dyDescent="0.25">
      <c r="A94" s="12" t="s">
        <v>41</v>
      </c>
      <c r="B94" s="1" t="s">
        <v>2</v>
      </c>
      <c r="C94" s="7" t="s">
        <v>253</v>
      </c>
      <c r="D94" s="7" t="s">
        <v>256</v>
      </c>
      <c r="E94" s="1" t="s">
        <v>308</v>
      </c>
      <c r="F94" s="1"/>
      <c r="G94" s="2">
        <f t="shared" si="16"/>
        <v>662004</v>
      </c>
      <c r="H94" s="2">
        <f t="shared" si="16"/>
        <v>300000</v>
      </c>
      <c r="I94" s="2">
        <f t="shared" si="17"/>
        <v>300000</v>
      </c>
      <c r="J94" s="2">
        <f t="shared" si="17"/>
        <v>300000</v>
      </c>
    </row>
    <row r="95" spans="1:10" outlineLevel="4" x14ac:dyDescent="0.25">
      <c r="A95" s="12" t="s">
        <v>29</v>
      </c>
      <c r="B95" s="1" t="s">
        <v>2</v>
      </c>
      <c r="C95" s="7" t="s">
        <v>253</v>
      </c>
      <c r="D95" s="7" t="s">
        <v>256</v>
      </c>
      <c r="E95" s="1" t="s">
        <v>308</v>
      </c>
      <c r="F95" s="1" t="s">
        <v>30</v>
      </c>
      <c r="G95" s="2">
        <f t="shared" si="16"/>
        <v>662004</v>
      </c>
      <c r="H95" s="2">
        <f t="shared" si="16"/>
        <v>300000</v>
      </c>
      <c r="I95" s="2">
        <f t="shared" si="17"/>
        <v>300000</v>
      </c>
      <c r="J95" s="2">
        <f t="shared" si="17"/>
        <v>300000</v>
      </c>
    </row>
    <row r="96" spans="1:10" outlineLevel="5" x14ac:dyDescent="0.25">
      <c r="A96" s="12" t="s">
        <v>42</v>
      </c>
      <c r="B96" s="1" t="s">
        <v>2</v>
      </c>
      <c r="C96" s="7" t="s">
        <v>253</v>
      </c>
      <c r="D96" s="7" t="s">
        <v>256</v>
      </c>
      <c r="E96" s="1" t="s">
        <v>308</v>
      </c>
      <c r="F96" s="1" t="s">
        <v>43</v>
      </c>
      <c r="G96" s="2">
        <v>662004</v>
      </c>
      <c r="H96" s="2">
        <v>300000</v>
      </c>
      <c r="I96" s="2">
        <v>300000</v>
      </c>
      <c r="J96" s="2">
        <v>300000</v>
      </c>
    </row>
    <row r="97" spans="1:10" ht="25.5" outlineLevel="2" x14ac:dyDescent="0.25">
      <c r="A97" s="12" t="s">
        <v>44</v>
      </c>
      <c r="B97" s="1" t="s">
        <v>2</v>
      </c>
      <c r="C97" s="7" t="s">
        <v>253</v>
      </c>
      <c r="D97" s="7" t="s">
        <v>257</v>
      </c>
      <c r="E97" s="1" t="s">
        <v>306</v>
      </c>
      <c r="F97" s="1"/>
      <c r="G97" s="2">
        <f>G98+G102+G106+G118+G131+G138+G144</f>
        <v>28965438.549999997</v>
      </c>
      <c r="H97" s="2">
        <f>H98+H102+H106+H118+H131+H138+H144</f>
        <v>29497169.419999998</v>
      </c>
      <c r="I97" s="2">
        <f>I98+I102+I106+I118+I131+I138+I144</f>
        <v>27932295.989999998</v>
      </c>
      <c r="J97" s="2">
        <f>J98+J102+J106+J118+J131+J138+J144</f>
        <v>28601270.649999999</v>
      </c>
    </row>
    <row r="98" spans="1:10" ht="38.25" outlineLevel="3" x14ac:dyDescent="0.25">
      <c r="A98" s="12" t="s">
        <v>45</v>
      </c>
      <c r="B98" s="1" t="s">
        <v>2</v>
      </c>
      <c r="C98" s="7" t="s">
        <v>253</v>
      </c>
      <c r="D98" s="7" t="s">
        <v>257</v>
      </c>
      <c r="E98" s="1" t="s">
        <v>309</v>
      </c>
      <c r="F98" s="1"/>
      <c r="G98" s="2">
        <f t="shared" ref="G98:H100" si="18">G99</f>
        <v>729000</v>
      </c>
      <c r="H98" s="2">
        <f t="shared" si="18"/>
        <v>729000</v>
      </c>
      <c r="I98" s="2">
        <f t="shared" ref="I98:J100" si="19">I99</f>
        <v>729000</v>
      </c>
      <c r="J98" s="2">
        <f t="shared" si="19"/>
        <v>729000</v>
      </c>
    </row>
    <row r="99" spans="1:10" ht="38.25" outlineLevel="4" x14ac:dyDescent="0.25">
      <c r="A99" s="12" t="s">
        <v>16</v>
      </c>
      <c r="B99" s="1" t="s">
        <v>2</v>
      </c>
      <c r="C99" s="7" t="s">
        <v>253</v>
      </c>
      <c r="D99" s="7" t="s">
        <v>257</v>
      </c>
      <c r="E99" s="1" t="s">
        <v>309</v>
      </c>
      <c r="F99" s="1" t="s">
        <v>17</v>
      </c>
      <c r="G99" s="2">
        <f t="shared" si="18"/>
        <v>729000</v>
      </c>
      <c r="H99" s="2">
        <f t="shared" si="18"/>
        <v>729000</v>
      </c>
      <c r="I99" s="2">
        <f t="shared" si="19"/>
        <v>729000</v>
      </c>
      <c r="J99" s="2">
        <f t="shared" si="19"/>
        <v>729000</v>
      </c>
    </row>
    <row r="100" spans="1:10" ht="51" outlineLevel="5" x14ac:dyDescent="0.25">
      <c r="A100" s="12" t="s">
        <v>18</v>
      </c>
      <c r="B100" s="1" t="s">
        <v>2</v>
      </c>
      <c r="C100" s="7" t="s">
        <v>253</v>
      </c>
      <c r="D100" s="7" t="s">
        <v>257</v>
      </c>
      <c r="E100" s="1" t="s">
        <v>309</v>
      </c>
      <c r="F100" s="1" t="s">
        <v>19</v>
      </c>
      <c r="G100" s="2">
        <f t="shared" si="18"/>
        <v>729000</v>
      </c>
      <c r="H100" s="2">
        <f t="shared" si="18"/>
        <v>729000</v>
      </c>
      <c r="I100" s="2">
        <f t="shared" si="19"/>
        <v>729000</v>
      </c>
      <c r="J100" s="2">
        <f t="shared" si="19"/>
        <v>729000</v>
      </c>
    </row>
    <row r="101" spans="1:10" ht="25.5" outlineLevel="6" x14ac:dyDescent="0.25">
      <c r="A101" s="12" t="s">
        <v>20</v>
      </c>
      <c r="B101" s="1" t="s">
        <v>2</v>
      </c>
      <c r="C101" s="7" t="s">
        <v>253</v>
      </c>
      <c r="D101" s="7" t="s">
        <v>257</v>
      </c>
      <c r="E101" s="1" t="s">
        <v>309</v>
      </c>
      <c r="F101" s="1" t="s">
        <v>21</v>
      </c>
      <c r="G101" s="2">
        <v>729000</v>
      </c>
      <c r="H101" s="2">
        <v>729000</v>
      </c>
      <c r="I101" s="2">
        <v>729000</v>
      </c>
      <c r="J101" s="2">
        <v>729000</v>
      </c>
    </row>
    <row r="102" spans="1:10" ht="51" outlineLevel="3" x14ac:dyDescent="0.25">
      <c r="A102" s="12" t="s">
        <v>46</v>
      </c>
      <c r="B102" s="1" t="s">
        <v>2</v>
      </c>
      <c r="C102" s="7" t="s">
        <v>253</v>
      </c>
      <c r="D102" s="7" t="s">
        <v>257</v>
      </c>
      <c r="E102" s="1" t="s">
        <v>310</v>
      </c>
      <c r="F102" s="1"/>
      <c r="G102" s="2">
        <f t="shared" ref="G102:H104" si="20">G103</f>
        <v>275125</v>
      </c>
      <c r="H102" s="2">
        <f t="shared" si="20"/>
        <v>335425</v>
      </c>
      <c r="I102" s="2">
        <f t="shared" ref="I102:J104" si="21">I103</f>
        <v>335425</v>
      </c>
      <c r="J102" s="2">
        <f t="shared" si="21"/>
        <v>335425</v>
      </c>
    </row>
    <row r="103" spans="1:10" ht="38.25" outlineLevel="4" x14ac:dyDescent="0.25">
      <c r="A103" s="12" t="s">
        <v>16</v>
      </c>
      <c r="B103" s="1" t="s">
        <v>2</v>
      </c>
      <c r="C103" s="7" t="s">
        <v>253</v>
      </c>
      <c r="D103" s="7" t="s">
        <v>257</v>
      </c>
      <c r="E103" s="1" t="s">
        <v>310</v>
      </c>
      <c r="F103" s="1" t="s">
        <v>17</v>
      </c>
      <c r="G103" s="2">
        <f t="shared" si="20"/>
        <v>275125</v>
      </c>
      <c r="H103" s="2">
        <f t="shared" si="20"/>
        <v>335425</v>
      </c>
      <c r="I103" s="2">
        <f t="shared" si="21"/>
        <v>335425</v>
      </c>
      <c r="J103" s="2">
        <f t="shared" si="21"/>
        <v>335425</v>
      </c>
    </row>
    <row r="104" spans="1:10" ht="51" outlineLevel="5" x14ac:dyDescent="0.25">
      <c r="A104" s="12" t="s">
        <v>18</v>
      </c>
      <c r="B104" s="1" t="s">
        <v>2</v>
      </c>
      <c r="C104" s="7" t="s">
        <v>253</v>
      </c>
      <c r="D104" s="7" t="s">
        <v>257</v>
      </c>
      <c r="E104" s="1" t="s">
        <v>310</v>
      </c>
      <c r="F104" s="1" t="s">
        <v>19</v>
      </c>
      <c r="G104" s="2">
        <f t="shared" si="20"/>
        <v>275125</v>
      </c>
      <c r="H104" s="2">
        <f t="shared" si="20"/>
        <v>335425</v>
      </c>
      <c r="I104" s="2">
        <f t="shared" si="21"/>
        <v>335425</v>
      </c>
      <c r="J104" s="2">
        <f t="shared" si="21"/>
        <v>335425</v>
      </c>
    </row>
    <row r="105" spans="1:10" ht="25.5" outlineLevel="6" x14ac:dyDescent="0.25">
      <c r="A105" s="12" t="s">
        <v>20</v>
      </c>
      <c r="B105" s="1" t="s">
        <v>2</v>
      </c>
      <c r="C105" s="7" t="s">
        <v>253</v>
      </c>
      <c r="D105" s="7" t="s">
        <v>257</v>
      </c>
      <c r="E105" s="1" t="s">
        <v>310</v>
      </c>
      <c r="F105" s="1" t="s">
        <v>21</v>
      </c>
      <c r="G105" s="2">
        <v>275125</v>
      </c>
      <c r="H105" s="2">
        <v>335425</v>
      </c>
      <c r="I105" s="2">
        <v>335425</v>
      </c>
      <c r="J105" s="2">
        <v>335425</v>
      </c>
    </row>
    <row r="106" spans="1:10" ht="38.25" outlineLevel="6" x14ac:dyDescent="0.25">
      <c r="A106" s="12" t="s">
        <v>267</v>
      </c>
      <c r="B106" s="1" t="s">
        <v>2</v>
      </c>
      <c r="C106" s="7" t="s">
        <v>253</v>
      </c>
      <c r="D106" s="7" t="s">
        <v>257</v>
      </c>
      <c r="E106" s="1" t="s">
        <v>399</v>
      </c>
      <c r="F106" s="1"/>
      <c r="G106" s="2">
        <f t="shared" ref="G106:H108" si="22">G107</f>
        <v>11235343.41</v>
      </c>
      <c r="H106" s="2">
        <f t="shared" si="22"/>
        <v>11655242.369999999</v>
      </c>
      <c r="I106" s="2">
        <f t="shared" ref="I106:J108" si="23">I107</f>
        <v>11013512.779999999</v>
      </c>
      <c r="J106" s="2">
        <f t="shared" si="23"/>
        <v>11359039.869999999</v>
      </c>
    </row>
    <row r="107" spans="1:10" ht="38.25" outlineLevel="6" x14ac:dyDescent="0.25">
      <c r="A107" s="12" t="s">
        <v>48</v>
      </c>
      <c r="B107" s="1" t="s">
        <v>2</v>
      </c>
      <c r="C107" s="7" t="s">
        <v>253</v>
      </c>
      <c r="D107" s="7" t="s">
        <v>257</v>
      </c>
      <c r="E107" s="1" t="s">
        <v>399</v>
      </c>
      <c r="F107" s="1" t="s">
        <v>49</v>
      </c>
      <c r="G107" s="2">
        <f t="shared" si="22"/>
        <v>11235343.41</v>
      </c>
      <c r="H107" s="2">
        <f t="shared" si="22"/>
        <v>11655242.369999999</v>
      </c>
      <c r="I107" s="2">
        <f t="shared" si="23"/>
        <v>11013512.779999999</v>
      </c>
      <c r="J107" s="2">
        <f t="shared" si="23"/>
        <v>11359039.869999999</v>
      </c>
    </row>
    <row r="108" spans="1:10" ht="25.5" outlineLevel="6" x14ac:dyDescent="0.25">
      <c r="A108" s="12" t="s">
        <v>50</v>
      </c>
      <c r="B108" s="1" t="s">
        <v>2</v>
      </c>
      <c r="C108" s="7" t="s">
        <v>253</v>
      </c>
      <c r="D108" s="7" t="s">
        <v>257</v>
      </c>
      <c r="E108" s="1" t="s">
        <v>399</v>
      </c>
      <c r="F108" s="1" t="s">
        <v>51</v>
      </c>
      <c r="G108" s="2">
        <f t="shared" si="22"/>
        <v>11235343.41</v>
      </c>
      <c r="H108" s="2">
        <f t="shared" si="22"/>
        <v>11655242.369999999</v>
      </c>
      <c r="I108" s="2">
        <f t="shared" si="23"/>
        <v>11013512.779999999</v>
      </c>
      <c r="J108" s="2">
        <f t="shared" si="23"/>
        <v>11359039.869999999</v>
      </c>
    </row>
    <row r="109" spans="1:10" ht="76.5" outlineLevel="6" x14ac:dyDescent="0.25">
      <c r="A109" s="12" t="s">
        <v>52</v>
      </c>
      <c r="B109" s="1" t="s">
        <v>2</v>
      </c>
      <c r="C109" s="7" t="s">
        <v>253</v>
      </c>
      <c r="D109" s="7" t="s">
        <v>257</v>
      </c>
      <c r="E109" s="1" t="s">
        <v>399</v>
      </c>
      <c r="F109" s="1" t="s">
        <v>53</v>
      </c>
      <c r="G109" s="2">
        <f>G113+G117</f>
        <v>11235343.41</v>
      </c>
      <c r="H109" s="2">
        <f>H113+H117</f>
        <v>11655242.369999999</v>
      </c>
      <c r="I109" s="2">
        <f>I113+I117</f>
        <v>11013512.779999999</v>
      </c>
      <c r="J109" s="2">
        <f>J113+J117</f>
        <v>11359039.869999999</v>
      </c>
    </row>
    <row r="110" spans="1:10" ht="51" outlineLevel="3" x14ac:dyDescent="0.25">
      <c r="A110" s="12" t="s">
        <v>47</v>
      </c>
      <c r="B110" s="1" t="s">
        <v>2</v>
      </c>
      <c r="C110" s="7" t="s">
        <v>253</v>
      </c>
      <c r="D110" s="7" t="s">
        <v>257</v>
      </c>
      <c r="E110" s="1" t="s">
        <v>311</v>
      </c>
      <c r="F110" s="1"/>
      <c r="G110" s="2">
        <f t="shared" ref="G110:H112" si="24">G111</f>
        <v>10782823.41</v>
      </c>
      <c r="H110" s="2">
        <f t="shared" si="24"/>
        <v>11220143.369999999</v>
      </c>
      <c r="I110" s="2">
        <f t="shared" ref="I110:J112" si="25">I111</f>
        <v>10578413.779999999</v>
      </c>
      <c r="J110" s="2">
        <f t="shared" si="25"/>
        <v>10923940.869999999</v>
      </c>
    </row>
    <row r="111" spans="1:10" ht="38.25" outlineLevel="4" x14ac:dyDescent="0.25">
      <c r="A111" s="12" t="s">
        <v>48</v>
      </c>
      <c r="B111" s="1" t="s">
        <v>2</v>
      </c>
      <c r="C111" s="7" t="s">
        <v>253</v>
      </c>
      <c r="D111" s="7" t="s">
        <v>257</v>
      </c>
      <c r="E111" s="1" t="s">
        <v>311</v>
      </c>
      <c r="F111" s="1" t="s">
        <v>49</v>
      </c>
      <c r="G111" s="2">
        <f t="shared" si="24"/>
        <v>10782823.41</v>
      </c>
      <c r="H111" s="2">
        <f t="shared" si="24"/>
        <v>11220143.369999999</v>
      </c>
      <c r="I111" s="2">
        <f t="shared" si="25"/>
        <v>10578413.779999999</v>
      </c>
      <c r="J111" s="2">
        <f t="shared" si="25"/>
        <v>10923940.869999999</v>
      </c>
    </row>
    <row r="112" spans="1:10" ht="25.5" outlineLevel="5" x14ac:dyDescent="0.25">
      <c r="A112" s="12" t="s">
        <v>50</v>
      </c>
      <c r="B112" s="1" t="s">
        <v>2</v>
      </c>
      <c r="C112" s="7" t="s">
        <v>253</v>
      </c>
      <c r="D112" s="7" t="s">
        <v>257</v>
      </c>
      <c r="E112" s="1" t="s">
        <v>311</v>
      </c>
      <c r="F112" s="1" t="s">
        <v>51</v>
      </c>
      <c r="G112" s="2">
        <f t="shared" si="24"/>
        <v>10782823.41</v>
      </c>
      <c r="H112" s="2">
        <f t="shared" si="24"/>
        <v>11220143.369999999</v>
      </c>
      <c r="I112" s="2">
        <f t="shared" si="25"/>
        <v>10578413.779999999</v>
      </c>
      <c r="J112" s="2">
        <f t="shared" si="25"/>
        <v>10923940.869999999</v>
      </c>
    </row>
    <row r="113" spans="1:10" ht="76.5" outlineLevel="6" x14ac:dyDescent="0.25">
      <c r="A113" s="12" t="s">
        <v>52</v>
      </c>
      <c r="B113" s="1" t="s">
        <v>2</v>
      </c>
      <c r="C113" s="7" t="s">
        <v>253</v>
      </c>
      <c r="D113" s="7" t="s">
        <v>257</v>
      </c>
      <c r="E113" s="1" t="s">
        <v>311</v>
      </c>
      <c r="F113" s="1" t="s">
        <v>53</v>
      </c>
      <c r="G113" s="2">
        <v>10782823.41</v>
      </c>
      <c r="H113" s="2">
        <v>11220143.369999999</v>
      </c>
      <c r="I113" s="2">
        <v>10578413.779999999</v>
      </c>
      <c r="J113" s="2">
        <v>10923940.869999999</v>
      </c>
    </row>
    <row r="114" spans="1:10" ht="63.75" outlineLevel="3" x14ac:dyDescent="0.25">
      <c r="A114" s="12" t="s">
        <v>54</v>
      </c>
      <c r="B114" s="1" t="s">
        <v>2</v>
      </c>
      <c r="C114" s="7" t="s">
        <v>253</v>
      </c>
      <c r="D114" s="7" t="s">
        <v>257</v>
      </c>
      <c r="E114" s="1" t="s">
        <v>312</v>
      </c>
      <c r="F114" s="1"/>
      <c r="G114" s="2">
        <f t="shared" ref="G114:H116" si="26">G115</f>
        <v>452520</v>
      </c>
      <c r="H114" s="2">
        <f t="shared" si="26"/>
        <v>435099</v>
      </c>
      <c r="I114" s="2">
        <f t="shared" ref="I114:J116" si="27">I115</f>
        <v>435099</v>
      </c>
      <c r="J114" s="2">
        <f t="shared" si="27"/>
        <v>435099</v>
      </c>
    </row>
    <row r="115" spans="1:10" ht="38.25" outlineLevel="4" x14ac:dyDescent="0.25">
      <c r="A115" s="12" t="s">
        <v>48</v>
      </c>
      <c r="B115" s="1" t="s">
        <v>2</v>
      </c>
      <c r="C115" s="7" t="s">
        <v>253</v>
      </c>
      <c r="D115" s="7" t="s">
        <v>257</v>
      </c>
      <c r="E115" s="1" t="s">
        <v>312</v>
      </c>
      <c r="F115" s="1" t="s">
        <v>49</v>
      </c>
      <c r="G115" s="2">
        <f t="shared" si="26"/>
        <v>452520</v>
      </c>
      <c r="H115" s="2">
        <f t="shared" si="26"/>
        <v>435099</v>
      </c>
      <c r="I115" s="2">
        <f t="shared" si="27"/>
        <v>435099</v>
      </c>
      <c r="J115" s="2">
        <f t="shared" si="27"/>
        <v>435099</v>
      </c>
    </row>
    <row r="116" spans="1:10" ht="25.5" outlineLevel="5" x14ac:dyDescent="0.25">
      <c r="A116" s="12" t="s">
        <v>50</v>
      </c>
      <c r="B116" s="1" t="s">
        <v>2</v>
      </c>
      <c r="C116" s="7" t="s">
        <v>253</v>
      </c>
      <c r="D116" s="7" t="s">
        <v>257</v>
      </c>
      <c r="E116" s="1" t="s">
        <v>312</v>
      </c>
      <c r="F116" s="1" t="s">
        <v>51</v>
      </c>
      <c r="G116" s="2">
        <f t="shared" si="26"/>
        <v>452520</v>
      </c>
      <c r="H116" s="2">
        <f t="shared" si="26"/>
        <v>435099</v>
      </c>
      <c r="I116" s="2">
        <f t="shared" si="27"/>
        <v>435099</v>
      </c>
      <c r="J116" s="2">
        <f t="shared" si="27"/>
        <v>435099</v>
      </c>
    </row>
    <row r="117" spans="1:10" ht="76.5" outlineLevel="6" x14ac:dyDescent="0.25">
      <c r="A117" s="12" t="s">
        <v>52</v>
      </c>
      <c r="B117" s="1" t="s">
        <v>2</v>
      </c>
      <c r="C117" s="7" t="s">
        <v>253</v>
      </c>
      <c r="D117" s="7" t="s">
        <v>257</v>
      </c>
      <c r="E117" s="1" t="s">
        <v>312</v>
      </c>
      <c r="F117" s="1" t="s">
        <v>53</v>
      </c>
      <c r="G117" s="2">
        <v>452520</v>
      </c>
      <c r="H117" s="2">
        <v>435099</v>
      </c>
      <c r="I117" s="2">
        <v>435099</v>
      </c>
      <c r="J117" s="2">
        <v>435099</v>
      </c>
    </row>
    <row r="118" spans="1:10" ht="51" outlineLevel="3" x14ac:dyDescent="0.25">
      <c r="A118" s="12" t="s">
        <v>55</v>
      </c>
      <c r="B118" s="1" t="s">
        <v>2</v>
      </c>
      <c r="C118" s="7" t="s">
        <v>253</v>
      </c>
      <c r="D118" s="7" t="s">
        <v>257</v>
      </c>
      <c r="E118" s="1" t="s">
        <v>313</v>
      </c>
      <c r="F118" s="1"/>
      <c r="G118" s="2">
        <f>G119+G123+G127</f>
        <v>15017834.42</v>
      </c>
      <c r="H118" s="2">
        <f>H119+H123+H127</f>
        <v>16442741.65</v>
      </c>
      <c r="I118" s="2">
        <f>I119+I123+I127</f>
        <v>15854358.209999999</v>
      </c>
      <c r="J118" s="2">
        <f>J119+J123+J127</f>
        <v>16177805.779999999</v>
      </c>
    </row>
    <row r="119" spans="1:10" ht="89.25" outlineLevel="4" x14ac:dyDescent="0.25">
      <c r="A119" s="12" t="s">
        <v>6</v>
      </c>
      <c r="B119" s="1" t="s">
        <v>2</v>
      </c>
      <c r="C119" s="7" t="s">
        <v>253</v>
      </c>
      <c r="D119" s="7" t="s">
        <v>257</v>
      </c>
      <c r="E119" s="1" t="s">
        <v>313</v>
      </c>
      <c r="F119" s="1" t="s">
        <v>7</v>
      </c>
      <c r="G119" s="2">
        <f>G120</f>
        <v>8729276.5600000005</v>
      </c>
      <c r="H119" s="2">
        <f>H120</f>
        <v>10156057.42</v>
      </c>
      <c r="I119" s="2">
        <f>I120</f>
        <v>10312991.109999999</v>
      </c>
      <c r="J119" s="2">
        <f>J120</f>
        <v>10442372.469999999</v>
      </c>
    </row>
    <row r="120" spans="1:10" ht="25.5" outlineLevel="5" x14ac:dyDescent="0.25">
      <c r="A120" s="12" t="s">
        <v>56</v>
      </c>
      <c r="B120" s="1" t="s">
        <v>2</v>
      </c>
      <c r="C120" s="7" t="s">
        <v>253</v>
      </c>
      <c r="D120" s="7" t="s">
        <v>257</v>
      </c>
      <c r="E120" s="1" t="s">
        <v>313</v>
      </c>
      <c r="F120" s="1" t="s">
        <v>57</v>
      </c>
      <c r="G120" s="2">
        <f>G121+G122</f>
        <v>8729276.5600000005</v>
      </c>
      <c r="H120" s="2">
        <f>H121+H122</f>
        <v>10156057.42</v>
      </c>
      <c r="I120" s="2">
        <f>I121+I122</f>
        <v>10312991.109999999</v>
      </c>
      <c r="J120" s="2">
        <f>J121+J122</f>
        <v>10442372.469999999</v>
      </c>
    </row>
    <row r="121" spans="1:10" ht="25.5" outlineLevel="6" x14ac:dyDescent="0.25">
      <c r="A121" s="12" t="s">
        <v>58</v>
      </c>
      <c r="B121" s="1" t="s">
        <v>2</v>
      </c>
      <c r="C121" s="7" t="s">
        <v>253</v>
      </c>
      <c r="D121" s="7" t="s">
        <v>257</v>
      </c>
      <c r="E121" s="1" t="s">
        <v>313</v>
      </c>
      <c r="F121" s="1" t="s">
        <v>59</v>
      </c>
      <c r="G121" s="2">
        <v>6740233.9199999999</v>
      </c>
      <c r="H121" s="2">
        <v>7838391.2599999998</v>
      </c>
      <c r="I121" s="2">
        <v>7949646.0099999998</v>
      </c>
      <c r="J121" s="2">
        <v>8049017.2599999998</v>
      </c>
    </row>
    <row r="122" spans="1:10" ht="51" outlineLevel="6" x14ac:dyDescent="0.25">
      <c r="A122" s="12" t="s">
        <v>60</v>
      </c>
      <c r="B122" s="1" t="s">
        <v>2</v>
      </c>
      <c r="C122" s="7" t="s">
        <v>253</v>
      </c>
      <c r="D122" s="7" t="s">
        <v>257</v>
      </c>
      <c r="E122" s="1" t="s">
        <v>313</v>
      </c>
      <c r="F122" s="1" t="s">
        <v>61</v>
      </c>
      <c r="G122" s="2">
        <v>1989042.64</v>
      </c>
      <c r="H122" s="2">
        <v>2317666.16</v>
      </c>
      <c r="I122" s="2">
        <v>2363345.1</v>
      </c>
      <c r="J122" s="2">
        <v>2393355.21</v>
      </c>
    </row>
    <row r="123" spans="1:10" ht="38.25" outlineLevel="4" x14ac:dyDescent="0.25">
      <c r="A123" s="12" t="s">
        <v>16</v>
      </c>
      <c r="B123" s="1" t="s">
        <v>2</v>
      </c>
      <c r="C123" s="7" t="s">
        <v>253</v>
      </c>
      <c r="D123" s="7" t="s">
        <v>257</v>
      </c>
      <c r="E123" s="1" t="s">
        <v>313</v>
      </c>
      <c r="F123" s="1" t="s">
        <v>17</v>
      </c>
      <c r="G123" s="2">
        <f>G124</f>
        <v>6164999.0199999996</v>
      </c>
      <c r="H123" s="2">
        <f>H124</f>
        <v>6163125.3900000006</v>
      </c>
      <c r="I123" s="2">
        <f>I124</f>
        <v>5417808.2599999998</v>
      </c>
      <c r="J123" s="2">
        <f>J124</f>
        <v>5611874.4700000007</v>
      </c>
    </row>
    <row r="124" spans="1:10" ht="51" outlineLevel="5" x14ac:dyDescent="0.25">
      <c r="A124" s="12" t="s">
        <v>18</v>
      </c>
      <c r="B124" s="1" t="s">
        <v>2</v>
      </c>
      <c r="C124" s="7" t="s">
        <v>253</v>
      </c>
      <c r="D124" s="7" t="s">
        <v>257</v>
      </c>
      <c r="E124" s="1" t="s">
        <v>313</v>
      </c>
      <c r="F124" s="1" t="s">
        <v>19</v>
      </c>
      <c r="G124" s="2">
        <f>G125+G126</f>
        <v>6164999.0199999996</v>
      </c>
      <c r="H124" s="2">
        <f>H125+H126</f>
        <v>6163125.3900000006</v>
      </c>
      <c r="I124" s="2">
        <f>I125+I126</f>
        <v>5417808.2599999998</v>
      </c>
      <c r="J124" s="2">
        <f>J125+J126</f>
        <v>5611874.4700000007</v>
      </c>
    </row>
    <row r="125" spans="1:10" ht="25.5" outlineLevel="6" x14ac:dyDescent="0.25">
      <c r="A125" s="12" t="s">
        <v>20</v>
      </c>
      <c r="B125" s="1" t="s">
        <v>2</v>
      </c>
      <c r="C125" s="7" t="s">
        <v>253</v>
      </c>
      <c r="D125" s="7" t="s">
        <v>257</v>
      </c>
      <c r="E125" s="1" t="s">
        <v>313</v>
      </c>
      <c r="F125" s="1" t="s">
        <v>21</v>
      </c>
      <c r="G125" s="2">
        <v>2271899.92</v>
      </c>
      <c r="H125" s="19">
        <v>1881580.69</v>
      </c>
      <c r="I125" s="2">
        <v>969455.5</v>
      </c>
      <c r="J125" s="2">
        <v>985587.61</v>
      </c>
    </row>
    <row r="126" spans="1:10" ht="25.5" outlineLevel="6" x14ac:dyDescent="0.25">
      <c r="A126" s="12" t="s">
        <v>62</v>
      </c>
      <c r="B126" s="1" t="s">
        <v>2</v>
      </c>
      <c r="C126" s="7" t="s">
        <v>253</v>
      </c>
      <c r="D126" s="7" t="s">
        <v>257</v>
      </c>
      <c r="E126" s="1" t="s">
        <v>313</v>
      </c>
      <c r="F126" s="1" t="s">
        <v>63</v>
      </c>
      <c r="G126" s="2">
        <v>3893099.1</v>
      </c>
      <c r="H126" s="19">
        <v>4281544.7</v>
      </c>
      <c r="I126" s="2">
        <v>4448352.76</v>
      </c>
      <c r="J126" s="2">
        <v>4626286.8600000003</v>
      </c>
    </row>
    <row r="127" spans="1:10" outlineLevel="4" x14ac:dyDescent="0.25">
      <c r="A127" s="12" t="s">
        <v>29</v>
      </c>
      <c r="B127" s="1" t="s">
        <v>2</v>
      </c>
      <c r="C127" s="7" t="s">
        <v>253</v>
      </c>
      <c r="D127" s="7" t="s">
        <v>257</v>
      </c>
      <c r="E127" s="1" t="s">
        <v>313</v>
      </c>
      <c r="F127" s="1" t="s">
        <v>30</v>
      </c>
      <c r="G127" s="2">
        <f>G128</f>
        <v>123558.84</v>
      </c>
      <c r="H127" s="2">
        <f>H128</f>
        <v>123558.84</v>
      </c>
      <c r="I127" s="2">
        <f>I128</f>
        <v>123558.84</v>
      </c>
      <c r="J127" s="2">
        <f>J128</f>
        <v>123558.84</v>
      </c>
    </row>
    <row r="128" spans="1:10" ht="25.5" outlineLevel="5" x14ac:dyDescent="0.25">
      <c r="A128" s="12" t="s">
        <v>31</v>
      </c>
      <c r="B128" s="1" t="s">
        <v>2</v>
      </c>
      <c r="C128" s="7" t="s">
        <v>253</v>
      </c>
      <c r="D128" s="7" t="s">
        <v>257</v>
      </c>
      <c r="E128" s="1" t="s">
        <v>313</v>
      </c>
      <c r="F128" s="1" t="s">
        <v>32</v>
      </c>
      <c r="G128" s="2">
        <f>G129+G130</f>
        <v>123558.84</v>
      </c>
      <c r="H128" s="2">
        <f>H129+H130</f>
        <v>123558.84</v>
      </c>
      <c r="I128" s="2">
        <f>I129+I130</f>
        <v>123558.84</v>
      </c>
      <c r="J128" s="2">
        <f>J129+J130</f>
        <v>123558.84</v>
      </c>
    </row>
    <row r="129" spans="1:10" ht="25.5" outlineLevel="6" x14ac:dyDescent="0.25">
      <c r="A129" s="12" t="s">
        <v>33</v>
      </c>
      <c r="B129" s="1" t="s">
        <v>2</v>
      </c>
      <c r="C129" s="7" t="s">
        <v>253</v>
      </c>
      <c r="D129" s="7" t="s">
        <v>257</v>
      </c>
      <c r="E129" s="1" t="s">
        <v>313</v>
      </c>
      <c r="F129" s="1" t="s">
        <v>34</v>
      </c>
      <c r="G129" s="2">
        <v>101376.84</v>
      </c>
      <c r="H129" s="2">
        <v>101376.84</v>
      </c>
      <c r="I129" s="2">
        <v>101376.84</v>
      </c>
      <c r="J129" s="2">
        <v>101376.84</v>
      </c>
    </row>
    <row r="130" spans="1:10" outlineLevel="6" x14ac:dyDescent="0.25">
      <c r="A130" s="12" t="s">
        <v>35</v>
      </c>
      <c r="B130" s="1" t="s">
        <v>2</v>
      </c>
      <c r="C130" s="7" t="s">
        <v>253</v>
      </c>
      <c r="D130" s="7" t="s">
        <v>257</v>
      </c>
      <c r="E130" s="1" t="s">
        <v>313</v>
      </c>
      <c r="F130" s="1" t="s">
        <v>36</v>
      </c>
      <c r="G130" s="2">
        <v>22182</v>
      </c>
      <c r="H130" s="2">
        <v>22182</v>
      </c>
      <c r="I130" s="2">
        <v>22182</v>
      </c>
      <c r="J130" s="2">
        <v>22182</v>
      </c>
    </row>
    <row r="131" spans="1:10" ht="89.25" outlineLevel="3" x14ac:dyDescent="0.25">
      <c r="A131" s="12" t="s">
        <v>64</v>
      </c>
      <c r="B131" s="1" t="s">
        <v>2</v>
      </c>
      <c r="C131" s="7" t="s">
        <v>253</v>
      </c>
      <c r="D131" s="7" t="s">
        <v>257</v>
      </c>
      <c r="E131" s="1" t="s">
        <v>404</v>
      </c>
      <c r="F131" s="1"/>
      <c r="G131" s="2">
        <f>G132+G135</f>
        <v>405235.72</v>
      </c>
      <c r="H131" s="2">
        <f>H132+H135</f>
        <v>334760.40000000002</v>
      </c>
      <c r="I131" s="2">
        <f>I132+I135</f>
        <v>0</v>
      </c>
      <c r="J131" s="2">
        <f>J132+J135</f>
        <v>0</v>
      </c>
    </row>
    <row r="132" spans="1:10" ht="38.25" outlineLevel="4" x14ac:dyDescent="0.25">
      <c r="A132" s="12" t="s">
        <v>16</v>
      </c>
      <c r="B132" s="1" t="s">
        <v>2</v>
      </c>
      <c r="C132" s="7" t="s">
        <v>253</v>
      </c>
      <c r="D132" s="7" t="s">
        <v>257</v>
      </c>
      <c r="E132" s="1" t="s">
        <v>404</v>
      </c>
      <c r="F132" s="1" t="s">
        <v>17</v>
      </c>
      <c r="G132" s="2">
        <f t="shared" ref="G132:J133" si="28">G133</f>
        <v>378103</v>
      </c>
      <c r="H132" s="2">
        <f t="shared" si="28"/>
        <v>307627.68</v>
      </c>
      <c r="I132" s="2">
        <f t="shared" si="28"/>
        <v>0</v>
      </c>
      <c r="J132" s="2">
        <f t="shared" si="28"/>
        <v>0</v>
      </c>
    </row>
    <row r="133" spans="1:10" ht="51" outlineLevel="5" x14ac:dyDescent="0.25">
      <c r="A133" s="12" t="s">
        <v>18</v>
      </c>
      <c r="B133" s="1" t="s">
        <v>2</v>
      </c>
      <c r="C133" s="7" t="s">
        <v>253</v>
      </c>
      <c r="D133" s="7" t="s">
        <v>257</v>
      </c>
      <c r="E133" s="1" t="s">
        <v>404</v>
      </c>
      <c r="F133" s="1" t="s">
        <v>19</v>
      </c>
      <c r="G133" s="2">
        <f t="shared" si="28"/>
        <v>378103</v>
      </c>
      <c r="H133" s="2">
        <f t="shared" si="28"/>
        <v>307627.68</v>
      </c>
      <c r="I133" s="2">
        <f t="shared" si="28"/>
        <v>0</v>
      </c>
      <c r="J133" s="2">
        <f t="shared" si="28"/>
        <v>0</v>
      </c>
    </row>
    <row r="134" spans="1:10" ht="25.5" outlineLevel="6" x14ac:dyDescent="0.25">
      <c r="A134" s="12" t="s">
        <v>20</v>
      </c>
      <c r="B134" s="1" t="s">
        <v>2</v>
      </c>
      <c r="C134" s="7" t="s">
        <v>253</v>
      </c>
      <c r="D134" s="7" t="s">
        <v>257</v>
      </c>
      <c r="E134" s="1" t="s">
        <v>404</v>
      </c>
      <c r="F134" s="1" t="s">
        <v>21</v>
      </c>
      <c r="G134" s="2">
        <v>378103</v>
      </c>
      <c r="H134" s="2">
        <v>307627.68</v>
      </c>
      <c r="I134" s="2">
        <v>0</v>
      </c>
      <c r="J134" s="2">
        <v>0</v>
      </c>
    </row>
    <row r="135" spans="1:10" ht="38.25" outlineLevel="4" x14ac:dyDescent="0.25">
      <c r="A135" s="12" t="s">
        <v>48</v>
      </c>
      <c r="B135" s="1" t="s">
        <v>2</v>
      </c>
      <c r="C135" s="7" t="s">
        <v>253</v>
      </c>
      <c r="D135" s="7" t="s">
        <v>257</v>
      </c>
      <c r="E135" s="1" t="s">
        <v>404</v>
      </c>
      <c r="F135" s="1" t="s">
        <v>49</v>
      </c>
      <c r="G135" s="2">
        <f t="shared" ref="G135:J136" si="29">G136</f>
        <v>27132.720000000001</v>
      </c>
      <c r="H135" s="2">
        <f t="shared" si="29"/>
        <v>27132.720000000001</v>
      </c>
      <c r="I135" s="2">
        <f t="shared" si="29"/>
        <v>0</v>
      </c>
      <c r="J135" s="2">
        <f t="shared" si="29"/>
        <v>0</v>
      </c>
    </row>
    <row r="136" spans="1:10" ht="25.5" outlineLevel="5" x14ac:dyDescent="0.25">
      <c r="A136" s="12" t="s">
        <v>50</v>
      </c>
      <c r="B136" s="1" t="s">
        <v>2</v>
      </c>
      <c r="C136" s="7" t="s">
        <v>253</v>
      </c>
      <c r="D136" s="7" t="s">
        <v>257</v>
      </c>
      <c r="E136" s="1" t="s">
        <v>404</v>
      </c>
      <c r="F136" s="1" t="s">
        <v>51</v>
      </c>
      <c r="G136" s="2">
        <f t="shared" si="29"/>
        <v>27132.720000000001</v>
      </c>
      <c r="H136" s="2">
        <f t="shared" si="29"/>
        <v>27132.720000000001</v>
      </c>
      <c r="I136" s="2">
        <f t="shared" si="29"/>
        <v>0</v>
      </c>
      <c r="J136" s="2">
        <f t="shared" si="29"/>
        <v>0</v>
      </c>
    </row>
    <row r="137" spans="1:10" ht="25.5" outlineLevel="6" x14ac:dyDescent="0.25">
      <c r="A137" s="12" t="s">
        <v>65</v>
      </c>
      <c r="B137" s="1" t="s">
        <v>2</v>
      </c>
      <c r="C137" s="7" t="s">
        <v>253</v>
      </c>
      <c r="D137" s="7" t="s">
        <v>257</v>
      </c>
      <c r="E137" s="1" t="s">
        <v>404</v>
      </c>
      <c r="F137" s="1" t="s">
        <v>66</v>
      </c>
      <c r="G137" s="2">
        <v>27132.720000000001</v>
      </c>
      <c r="H137" s="2">
        <v>27132.720000000001</v>
      </c>
      <c r="I137" s="2">
        <v>0</v>
      </c>
      <c r="J137" s="2">
        <v>0</v>
      </c>
    </row>
    <row r="138" spans="1:10" ht="51" hidden="1" outlineLevel="3" x14ac:dyDescent="0.25">
      <c r="A138" s="12" t="s">
        <v>67</v>
      </c>
      <c r="B138" s="1" t="s">
        <v>2</v>
      </c>
      <c r="C138" s="7" t="s">
        <v>253</v>
      </c>
      <c r="D138" s="7" t="s">
        <v>257</v>
      </c>
      <c r="E138" s="1" t="s">
        <v>314</v>
      </c>
      <c r="F138" s="1"/>
      <c r="G138" s="2">
        <f>G139</f>
        <v>502900</v>
      </c>
      <c r="H138" s="2">
        <f>H139</f>
        <v>0</v>
      </c>
      <c r="I138" s="2">
        <f>I139</f>
        <v>0</v>
      </c>
      <c r="J138" s="2">
        <f>J139</f>
        <v>0</v>
      </c>
    </row>
    <row r="139" spans="1:10" hidden="1" outlineLevel="4" x14ac:dyDescent="0.25">
      <c r="A139" s="12" t="s">
        <v>29</v>
      </c>
      <c r="B139" s="1" t="s">
        <v>2</v>
      </c>
      <c r="C139" s="7" t="s">
        <v>253</v>
      </c>
      <c r="D139" s="7" t="s">
        <v>257</v>
      </c>
      <c r="E139" s="1" t="s">
        <v>314</v>
      </c>
      <c r="F139" s="1" t="s">
        <v>30</v>
      </c>
      <c r="G139" s="2">
        <f>G140+G142</f>
        <v>502900</v>
      </c>
      <c r="H139" s="2">
        <f>H140+H142</f>
        <v>0</v>
      </c>
      <c r="I139" s="2">
        <f>I140+I142</f>
        <v>0</v>
      </c>
      <c r="J139" s="2">
        <f>J140+J142</f>
        <v>0</v>
      </c>
    </row>
    <row r="140" spans="1:10" hidden="1" outlineLevel="5" x14ac:dyDescent="0.25">
      <c r="A140" s="12" t="s">
        <v>68</v>
      </c>
      <c r="B140" s="1" t="s">
        <v>2</v>
      </c>
      <c r="C140" s="7" t="s">
        <v>253</v>
      </c>
      <c r="D140" s="7" t="s">
        <v>257</v>
      </c>
      <c r="E140" s="1" t="s">
        <v>314</v>
      </c>
      <c r="F140" s="1" t="s">
        <v>69</v>
      </c>
      <c r="G140" s="2">
        <f>G141</f>
        <v>52900</v>
      </c>
      <c r="H140" s="2">
        <f>H141</f>
        <v>0</v>
      </c>
      <c r="I140" s="2">
        <f>I141</f>
        <v>0</v>
      </c>
      <c r="J140" s="2">
        <f>J141</f>
        <v>0</v>
      </c>
    </row>
    <row r="141" spans="1:10" ht="51" hidden="1" outlineLevel="6" x14ac:dyDescent="0.25">
      <c r="A141" s="12" t="s">
        <v>70</v>
      </c>
      <c r="B141" s="1" t="s">
        <v>2</v>
      </c>
      <c r="C141" s="7" t="s">
        <v>253</v>
      </c>
      <c r="D141" s="7" t="s">
        <v>257</v>
      </c>
      <c r="E141" s="1" t="s">
        <v>314</v>
      </c>
      <c r="F141" s="1" t="s">
        <v>71</v>
      </c>
      <c r="G141" s="2">
        <v>52900</v>
      </c>
      <c r="H141" s="2">
        <v>0</v>
      </c>
      <c r="I141" s="2">
        <v>0</v>
      </c>
      <c r="J141" s="2">
        <v>0</v>
      </c>
    </row>
    <row r="142" spans="1:10" ht="25.5" hidden="1" outlineLevel="5" x14ac:dyDescent="0.25">
      <c r="A142" s="12" t="s">
        <v>31</v>
      </c>
      <c r="B142" s="1" t="s">
        <v>2</v>
      </c>
      <c r="C142" s="7" t="s">
        <v>253</v>
      </c>
      <c r="D142" s="7" t="s">
        <v>257</v>
      </c>
      <c r="E142" s="1" t="s">
        <v>314</v>
      </c>
      <c r="F142" s="1" t="s">
        <v>32</v>
      </c>
      <c r="G142" s="2">
        <f>G143</f>
        <v>450000</v>
      </c>
      <c r="H142" s="2">
        <f>H143</f>
        <v>0</v>
      </c>
      <c r="I142" s="2">
        <f>I143</f>
        <v>0</v>
      </c>
      <c r="J142" s="2">
        <f>J143</f>
        <v>0</v>
      </c>
    </row>
    <row r="143" spans="1:10" hidden="1" outlineLevel="6" x14ac:dyDescent="0.25">
      <c r="A143" s="12" t="s">
        <v>35</v>
      </c>
      <c r="B143" s="1" t="s">
        <v>2</v>
      </c>
      <c r="C143" s="7" t="s">
        <v>253</v>
      </c>
      <c r="D143" s="7" t="s">
        <v>257</v>
      </c>
      <c r="E143" s="1" t="s">
        <v>314</v>
      </c>
      <c r="F143" s="1" t="s">
        <v>36</v>
      </c>
      <c r="G143" s="2">
        <v>450000</v>
      </c>
      <c r="H143" s="2">
        <v>0</v>
      </c>
      <c r="I143" s="2">
        <v>0</v>
      </c>
      <c r="J143" s="2">
        <v>0</v>
      </c>
    </row>
    <row r="144" spans="1:10" ht="25.5" hidden="1" outlineLevel="3" x14ac:dyDescent="0.25">
      <c r="A144" s="12" t="s">
        <v>72</v>
      </c>
      <c r="B144" s="1" t="s">
        <v>2</v>
      </c>
      <c r="C144" s="7" t="s">
        <v>253</v>
      </c>
      <c r="D144" s="7" t="s">
        <v>257</v>
      </c>
      <c r="E144" s="1" t="s">
        <v>315</v>
      </c>
      <c r="F144" s="1"/>
      <c r="G144" s="2">
        <f t="shared" ref="G144:H146" si="30">G145</f>
        <v>800000</v>
      </c>
      <c r="H144" s="2">
        <f t="shared" si="30"/>
        <v>0</v>
      </c>
      <c r="I144" s="2">
        <f t="shared" ref="I144:J146" si="31">I145</f>
        <v>0</v>
      </c>
      <c r="J144" s="2">
        <f t="shared" si="31"/>
        <v>0</v>
      </c>
    </row>
    <row r="145" spans="1:10" ht="38.25" hidden="1" outlineLevel="4" x14ac:dyDescent="0.25">
      <c r="A145" s="12" t="s">
        <v>16</v>
      </c>
      <c r="B145" s="1" t="s">
        <v>2</v>
      </c>
      <c r="C145" s="7" t="s">
        <v>253</v>
      </c>
      <c r="D145" s="7" t="s">
        <v>257</v>
      </c>
      <c r="E145" s="1" t="s">
        <v>315</v>
      </c>
      <c r="F145" s="1" t="s">
        <v>17</v>
      </c>
      <c r="G145" s="2">
        <f t="shared" si="30"/>
        <v>800000</v>
      </c>
      <c r="H145" s="2">
        <f t="shared" si="30"/>
        <v>0</v>
      </c>
      <c r="I145" s="2">
        <f t="shared" si="31"/>
        <v>0</v>
      </c>
      <c r="J145" s="2">
        <f t="shared" si="31"/>
        <v>0</v>
      </c>
    </row>
    <row r="146" spans="1:10" ht="51" hidden="1" outlineLevel="5" x14ac:dyDescent="0.25">
      <c r="A146" s="12" t="s">
        <v>18</v>
      </c>
      <c r="B146" s="1" t="s">
        <v>2</v>
      </c>
      <c r="C146" s="7" t="s">
        <v>253</v>
      </c>
      <c r="D146" s="7" t="s">
        <v>257</v>
      </c>
      <c r="E146" s="1" t="s">
        <v>315</v>
      </c>
      <c r="F146" s="1" t="s">
        <v>19</v>
      </c>
      <c r="G146" s="2">
        <f t="shared" si="30"/>
        <v>800000</v>
      </c>
      <c r="H146" s="2">
        <f t="shared" si="30"/>
        <v>0</v>
      </c>
      <c r="I146" s="2">
        <f t="shared" si="31"/>
        <v>0</v>
      </c>
      <c r="J146" s="2">
        <f t="shared" si="31"/>
        <v>0</v>
      </c>
    </row>
    <row r="147" spans="1:10" ht="25.5" hidden="1" outlineLevel="6" x14ac:dyDescent="0.25">
      <c r="A147" s="12" t="s">
        <v>20</v>
      </c>
      <c r="B147" s="1" t="s">
        <v>2</v>
      </c>
      <c r="C147" s="7" t="s">
        <v>253</v>
      </c>
      <c r="D147" s="7" t="s">
        <v>257</v>
      </c>
      <c r="E147" s="1" t="s">
        <v>315</v>
      </c>
      <c r="F147" s="1" t="s">
        <v>21</v>
      </c>
      <c r="G147" s="2">
        <v>800000</v>
      </c>
      <c r="H147" s="2">
        <v>0</v>
      </c>
      <c r="I147" s="2">
        <v>0</v>
      </c>
      <c r="J147" s="2">
        <v>0</v>
      </c>
    </row>
    <row r="148" spans="1:10" ht="38.25" outlineLevel="1" collapsed="1" x14ac:dyDescent="0.25">
      <c r="A148" s="12" t="s">
        <v>73</v>
      </c>
      <c r="B148" s="1" t="s">
        <v>2</v>
      </c>
      <c r="C148" s="7" t="s">
        <v>258</v>
      </c>
      <c r="D148" s="7"/>
      <c r="E148" s="1" t="s">
        <v>306</v>
      </c>
      <c r="F148" s="1"/>
      <c r="G148" s="2">
        <f>G149+G170+G179</f>
        <v>18882132.300000001</v>
      </c>
      <c r="H148" s="2">
        <f>H149+H170+H179</f>
        <v>20400501.949999996</v>
      </c>
      <c r="I148" s="2">
        <f>I149+I170+I179</f>
        <v>19550360.640000001</v>
      </c>
      <c r="J148" s="2">
        <f>J149+J170+J179</f>
        <v>20118143.350000001</v>
      </c>
    </row>
    <row r="149" spans="1:10" outlineLevel="2" x14ac:dyDescent="0.25">
      <c r="A149" s="12" t="s">
        <v>74</v>
      </c>
      <c r="B149" s="1" t="s">
        <v>2</v>
      </c>
      <c r="C149" s="7" t="s">
        <v>258</v>
      </c>
      <c r="D149" s="7" t="s">
        <v>259</v>
      </c>
      <c r="E149" s="1" t="s">
        <v>306</v>
      </c>
      <c r="F149" s="1"/>
      <c r="G149" s="2">
        <f>G150+G158</f>
        <v>16983745.66</v>
      </c>
      <c r="H149" s="2">
        <f>H150+H158</f>
        <v>18245889.869999997</v>
      </c>
      <c r="I149" s="2">
        <f>I150+I158</f>
        <v>18941260.640000001</v>
      </c>
      <c r="J149" s="2">
        <f>J150+J158</f>
        <v>19509043.350000001</v>
      </c>
    </row>
    <row r="150" spans="1:10" ht="25.5" outlineLevel="3" x14ac:dyDescent="0.25">
      <c r="A150" s="12" t="s">
        <v>75</v>
      </c>
      <c r="B150" s="1" t="s">
        <v>2</v>
      </c>
      <c r="C150" s="7" t="s">
        <v>258</v>
      </c>
      <c r="D150" s="7" t="s">
        <v>259</v>
      </c>
      <c r="E150" s="1" t="s">
        <v>316</v>
      </c>
      <c r="F150" s="1"/>
      <c r="G150" s="2">
        <f>G151+G155</f>
        <v>5564973.0399999991</v>
      </c>
      <c r="H150" s="2">
        <f>H151+H155</f>
        <v>5852155.6499999994</v>
      </c>
      <c r="I150" s="2">
        <f>I151+I155</f>
        <v>6048445.9800000004</v>
      </c>
      <c r="J150" s="2">
        <f>J151+J155</f>
        <v>6223263.9100000001</v>
      </c>
    </row>
    <row r="151" spans="1:10" ht="89.25" outlineLevel="4" x14ac:dyDescent="0.25">
      <c r="A151" s="12" t="s">
        <v>6</v>
      </c>
      <c r="B151" s="1" t="s">
        <v>2</v>
      </c>
      <c r="C151" s="7" t="s">
        <v>258</v>
      </c>
      <c r="D151" s="7" t="s">
        <v>259</v>
      </c>
      <c r="E151" s="1" t="s">
        <v>316</v>
      </c>
      <c r="F151" s="1" t="s">
        <v>7</v>
      </c>
      <c r="G151" s="2">
        <f>G152</f>
        <v>4343966.6399999997</v>
      </c>
      <c r="H151" s="2">
        <f>H152</f>
        <v>4685416.1899999995</v>
      </c>
      <c r="I151" s="2">
        <f>I152</f>
        <v>4914296.2200000007</v>
      </c>
      <c r="J151" s="2">
        <f>J152</f>
        <v>5103852.16</v>
      </c>
    </row>
    <row r="152" spans="1:10" ht="25.5" outlineLevel="5" x14ac:dyDescent="0.25">
      <c r="A152" s="12" t="s">
        <v>56</v>
      </c>
      <c r="B152" s="1" t="s">
        <v>2</v>
      </c>
      <c r="C152" s="7" t="s">
        <v>258</v>
      </c>
      <c r="D152" s="7" t="s">
        <v>259</v>
      </c>
      <c r="E152" s="1" t="s">
        <v>316</v>
      </c>
      <c r="F152" s="1" t="s">
        <v>57</v>
      </c>
      <c r="G152" s="2">
        <f>G153+G154</f>
        <v>4343966.6399999997</v>
      </c>
      <c r="H152" s="2">
        <f>H153+H154</f>
        <v>4685416.1899999995</v>
      </c>
      <c r="I152" s="2">
        <f>I153+I154</f>
        <v>4914296.2200000007</v>
      </c>
      <c r="J152" s="2">
        <f>J153+J154</f>
        <v>5103852.16</v>
      </c>
    </row>
    <row r="153" spans="1:10" ht="25.5" outlineLevel="6" x14ac:dyDescent="0.25">
      <c r="A153" s="12" t="s">
        <v>58</v>
      </c>
      <c r="B153" s="1" t="s">
        <v>2</v>
      </c>
      <c r="C153" s="7" t="s">
        <v>258</v>
      </c>
      <c r="D153" s="7" t="s">
        <v>259</v>
      </c>
      <c r="E153" s="1" t="s">
        <v>316</v>
      </c>
      <c r="F153" s="1" t="s">
        <v>59</v>
      </c>
      <c r="G153" s="2">
        <v>3354701.71</v>
      </c>
      <c r="H153" s="2">
        <v>3618113.82</v>
      </c>
      <c r="I153" s="2">
        <v>3793904.93</v>
      </c>
      <c r="J153" s="2">
        <v>3939493.21</v>
      </c>
    </row>
    <row r="154" spans="1:10" ht="51" outlineLevel="6" x14ac:dyDescent="0.25">
      <c r="A154" s="12" t="s">
        <v>60</v>
      </c>
      <c r="B154" s="1" t="s">
        <v>2</v>
      </c>
      <c r="C154" s="7" t="s">
        <v>258</v>
      </c>
      <c r="D154" s="7" t="s">
        <v>259</v>
      </c>
      <c r="E154" s="1" t="s">
        <v>316</v>
      </c>
      <c r="F154" s="1" t="s">
        <v>61</v>
      </c>
      <c r="G154" s="2">
        <v>989264.93</v>
      </c>
      <c r="H154" s="2">
        <v>1067302.3700000001</v>
      </c>
      <c r="I154" s="2">
        <v>1120391.29</v>
      </c>
      <c r="J154" s="2">
        <v>1164358.95</v>
      </c>
    </row>
    <row r="155" spans="1:10" ht="38.25" outlineLevel="4" x14ac:dyDescent="0.25">
      <c r="A155" s="12" t="s">
        <v>16</v>
      </c>
      <c r="B155" s="1" t="s">
        <v>2</v>
      </c>
      <c r="C155" s="7" t="s">
        <v>258</v>
      </c>
      <c r="D155" s="7" t="s">
        <v>259</v>
      </c>
      <c r="E155" s="1" t="s">
        <v>316</v>
      </c>
      <c r="F155" s="1" t="s">
        <v>17</v>
      </c>
      <c r="G155" s="2">
        <f t="shared" ref="G155:J156" si="32">G156</f>
        <v>1221006.3999999999</v>
      </c>
      <c r="H155" s="2">
        <f t="shared" si="32"/>
        <v>1166739.46</v>
      </c>
      <c r="I155" s="2">
        <f t="shared" si="32"/>
        <v>1134149.76</v>
      </c>
      <c r="J155" s="2">
        <f t="shared" si="32"/>
        <v>1119411.75</v>
      </c>
    </row>
    <row r="156" spans="1:10" ht="51" outlineLevel="5" x14ac:dyDescent="0.25">
      <c r="A156" s="12" t="s">
        <v>18</v>
      </c>
      <c r="B156" s="1" t="s">
        <v>2</v>
      </c>
      <c r="C156" s="7" t="s">
        <v>258</v>
      </c>
      <c r="D156" s="7" t="s">
        <v>259</v>
      </c>
      <c r="E156" s="1" t="s">
        <v>316</v>
      </c>
      <c r="F156" s="1" t="s">
        <v>19</v>
      </c>
      <c r="G156" s="2">
        <f t="shared" si="32"/>
        <v>1221006.3999999999</v>
      </c>
      <c r="H156" s="2">
        <f t="shared" si="32"/>
        <v>1166739.46</v>
      </c>
      <c r="I156" s="2">
        <f t="shared" si="32"/>
        <v>1134149.76</v>
      </c>
      <c r="J156" s="2">
        <f t="shared" si="32"/>
        <v>1119411.75</v>
      </c>
    </row>
    <row r="157" spans="1:10" ht="25.5" outlineLevel="6" x14ac:dyDescent="0.25">
      <c r="A157" s="12" t="s">
        <v>20</v>
      </c>
      <c r="B157" s="1" t="s">
        <v>2</v>
      </c>
      <c r="C157" s="7" t="s">
        <v>258</v>
      </c>
      <c r="D157" s="7" t="s">
        <v>259</v>
      </c>
      <c r="E157" s="1" t="s">
        <v>316</v>
      </c>
      <c r="F157" s="1" t="s">
        <v>21</v>
      </c>
      <c r="G157" s="2">
        <v>1221006.3999999999</v>
      </c>
      <c r="H157" s="2">
        <v>1166739.46</v>
      </c>
      <c r="I157" s="2">
        <v>1134149.76</v>
      </c>
      <c r="J157" s="2">
        <v>1119411.75</v>
      </c>
    </row>
    <row r="158" spans="1:10" ht="76.5" outlineLevel="3" x14ac:dyDescent="0.25">
      <c r="A158" s="12" t="s">
        <v>76</v>
      </c>
      <c r="B158" s="1" t="s">
        <v>2</v>
      </c>
      <c r="C158" s="7" t="s">
        <v>258</v>
      </c>
      <c r="D158" s="7" t="s">
        <v>259</v>
      </c>
      <c r="E158" s="1" t="s">
        <v>317</v>
      </c>
      <c r="F158" s="1"/>
      <c r="G158" s="2">
        <f>G159+G163+G167</f>
        <v>11418772.620000001</v>
      </c>
      <c r="H158" s="2">
        <f>H159+H163+H167</f>
        <v>12393734.219999999</v>
      </c>
      <c r="I158" s="2">
        <f>I159+I163+I167</f>
        <v>12892814.66</v>
      </c>
      <c r="J158" s="2">
        <f>J159+J163+J167</f>
        <v>13285779.439999999</v>
      </c>
    </row>
    <row r="159" spans="1:10" ht="89.25" outlineLevel="4" x14ac:dyDescent="0.25">
      <c r="A159" s="12" t="s">
        <v>6</v>
      </c>
      <c r="B159" s="1" t="s">
        <v>2</v>
      </c>
      <c r="C159" s="7" t="s">
        <v>258</v>
      </c>
      <c r="D159" s="7" t="s">
        <v>259</v>
      </c>
      <c r="E159" s="1" t="s">
        <v>317</v>
      </c>
      <c r="F159" s="1" t="s">
        <v>7</v>
      </c>
      <c r="G159" s="2">
        <f>G160</f>
        <v>9374738.9600000009</v>
      </c>
      <c r="H159" s="2">
        <f>H160</f>
        <v>9911728.5499999989</v>
      </c>
      <c r="I159" s="2">
        <f>I160</f>
        <v>10393896.370000001</v>
      </c>
      <c r="J159" s="2">
        <f>J160</f>
        <v>10753571.91</v>
      </c>
    </row>
    <row r="160" spans="1:10" ht="25.5" outlineLevel="5" x14ac:dyDescent="0.25">
      <c r="A160" s="12" t="s">
        <v>56</v>
      </c>
      <c r="B160" s="1" t="s">
        <v>2</v>
      </c>
      <c r="C160" s="7" t="s">
        <v>258</v>
      </c>
      <c r="D160" s="7" t="s">
        <v>259</v>
      </c>
      <c r="E160" s="1" t="s">
        <v>317</v>
      </c>
      <c r="F160" s="1" t="s">
        <v>57</v>
      </c>
      <c r="G160" s="2">
        <f>G161+G162</f>
        <v>9374738.9600000009</v>
      </c>
      <c r="H160" s="2">
        <f>H161+H162</f>
        <v>9911728.5499999989</v>
      </c>
      <c r="I160" s="2">
        <f>I161+I162</f>
        <v>10393896.370000001</v>
      </c>
      <c r="J160" s="2">
        <f>J161+J162</f>
        <v>10753571.91</v>
      </c>
    </row>
    <row r="161" spans="1:10" ht="25.5" outlineLevel="6" x14ac:dyDescent="0.25">
      <c r="A161" s="12" t="s">
        <v>58</v>
      </c>
      <c r="B161" s="1" t="s">
        <v>2</v>
      </c>
      <c r="C161" s="7" t="s">
        <v>258</v>
      </c>
      <c r="D161" s="7" t="s">
        <v>259</v>
      </c>
      <c r="E161" s="1" t="s">
        <v>317</v>
      </c>
      <c r="F161" s="1" t="s">
        <v>59</v>
      </c>
      <c r="G161" s="2">
        <v>7235516.8700000001</v>
      </c>
      <c r="H161" s="2">
        <v>7649111.0199999996</v>
      </c>
      <c r="I161" s="2">
        <v>8019439.6100000003</v>
      </c>
      <c r="J161" s="2">
        <v>8295688.0999999996</v>
      </c>
    </row>
    <row r="162" spans="1:10" ht="51" outlineLevel="6" x14ac:dyDescent="0.25">
      <c r="A162" s="12" t="s">
        <v>60</v>
      </c>
      <c r="B162" s="1" t="s">
        <v>2</v>
      </c>
      <c r="C162" s="7" t="s">
        <v>258</v>
      </c>
      <c r="D162" s="7" t="s">
        <v>259</v>
      </c>
      <c r="E162" s="1" t="s">
        <v>317</v>
      </c>
      <c r="F162" s="1" t="s">
        <v>61</v>
      </c>
      <c r="G162" s="2">
        <v>2139222.09</v>
      </c>
      <c r="H162" s="2">
        <v>2262617.5299999998</v>
      </c>
      <c r="I162" s="2">
        <v>2374456.7599999998</v>
      </c>
      <c r="J162" s="2">
        <v>2457883.81</v>
      </c>
    </row>
    <row r="163" spans="1:10" ht="38.25" outlineLevel="4" x14ac:dyDescent="0.25">
      <c r="A163" s="12" t="s">
        <v>16</v>
      </c>
      <c r="B163" s="1" t="s">
        <v>2</v>
      </c>
      <c r="C163" s="7" t="s">
        <v>258</v>
      </c>
      <c r="D163" s="7" t="s">
        <v>259</v>
      </c>
      <c r="E163" s="1" t="s">
        <v>317</v>
      </c>
      <c r="F163" s="1" t="s">
        <v>17</v>
      </c>
      <c r="G163" s="2">
        <f>G164</f>
        <v>2037668.6600000001</v>
      </c>
      <c r="H163" s="2">
        <f>H164</f>
        <v>2475640.67</v>
      </c>
      <c r="I163" s="2">
        <f>I164</f>
        <v>2492553.29</v>
      </c>
      <c r="J163" s="2">
        <f>J164</f>
        <v>2525842.5299999998</v>
      </c>
    </row>
    <row r="164" spans="1:10" ht="51" outlineLevel="5" x14ac:dyDescent="0.25">
      <c r="A164" s="12" t="s">
        <v>18</v>
      </c>
      <c r="B164" s="1" t="s">
        <v>2</v>
      </c>
      <c r="C164" s="7" t="s">
        <v>258</v>
      </c>
      <c r="D164" s="7" t="s">
        <v>259</v>
      </c>
      <c r="E164" s="1" t="s">
        <v>317</v>
      </c>
      <c r="F164" s="1" t="s">
        <v>19</v>
      </c>
      <c r="G164" s="2">
        <f>G165+G166</f>
        <v>2037668.6600000001</v>
      </c>
      <c r="H164" s="2">
        <f>H165+H166</f>
        <v>2475640.67</v>
      </c>
      <c r="I164" s="2">
        <f>I165+I166</f>
        <v>2492553.29</v>
      </c>
      <c r="J164" s="2">
        <f>J165+J166</f>
        <v>2525842.5299999998</v>
      </c>
    </row>
    <row r="165" spans="1:10" ht="25.5" outlineLevel="6" x14ac:dyDescent="0.25">
      <c r="A165" s="12" t="s">
        <v>20</v>
      </c>
      <c r="B165" s="1" t="s">
        <v>2</v>
      </c>
      <c r="C165" s="7" t="s">
        <v>258</v>
      </c>
      <c r="D165" s="7" t="s">
        <v>259</v>
      </c>
      <c r="E165" s="1" t="s">
        <v>317</v>
      </c>
      <c r="F165" s="1" t="s">
        <v>21</v>
      </c>
      <c r="G165" s="2">
        <v>1519939.56</v>
      </c>
      <c r="H165" s="2">
        <v>1849322.83</v>
      </c>
      <c r="I165" s="2">
        <v>1841182.74</v>
      </c>
      <c r="J165" s="2">
        <v>1848417.16</v>
      </c>
    </row>
    <row r="166" spans="1:10" ht="25.5" outlineLevel="6" x14ac:dyDescent="0.25">
      <c r="A166" s="12" t="s">
        <v>62</v>
      </c>
      <c r="B166" s="1" t="s">
        <v>2</v>
      </c>
      <c r="C166" s="7" t="s">
        <v>258</v>
      </c>
      <c r="D166" s="7" t="s">
        <v>259</v>
      </c>
      <c r="E166" s="1" t="s">
        <v>317</v>
      </c>
      <c r="F166" s="1" t="s">
        <v>63</v>
      </c>
      <c r="G166" s="2">
        <v>517729.1</v>
      </c>
      <c r="H166" s="2">
        <v>626317.84</v>
      </c>
      <c r="I166" s="2">
        <v>651370.55000000005</v>
      </c>
      <c r="J166" s="2">
        <v>677425.37</v>
      </c>
    </row>
    <row r="167" spans="1:10" outlineLevel="4" x14ac:dyDescent="0.25">
      <c r="A167" s="12" t="s">
        <v>29</v>
      </c>
      <c r="B167" s="1" t="s">
        <v>2</v>
      </c>
      <c r="C167" s="7" t="s">
        <v>258</v>
      </c>
      <c r="D167" s="7" t="s">
        <v>259</v>
      </c>
      <c r="E167" s="1" t="s">
        <v>317</v>
      </c>
      <c r="F167" s="1" t="s">
        <v>30</v>
      </c>
      <c r="G167" s="2">
        <f t="shared" ref="G167:J168" si="33">G168</f>
        <v>6365</v>
      </c>
      <c r="H167" s="2">
        <f t="shared" si="33"/>
        <v>6365</v>
      </c>
      <c r="I167" s="2">
        <f t="shared" si="33"/>
        <v>6365</v>
      </c>
      <c r="J167" s="2">
        <f t="shared" si="33"/>
        <v>6365</v>
      </c>
    </row>
    <row r="168" spans="1:10" ht="25.5" outlineLevel="5" x14ac:dyDescent="0.25">
      <c r="A168" s="12" t="s">
        <v>31</v>
      </c>
      <c r="B168" s="1" t="s">
        <v>2</v>
      </c>
      <c r="C168" s="7" t="s">
        <v>258</v>
      </c>
      <c r="D168" s="7" t="s">
        <v>259</v>
      </c>
      <c r="E168" s="1" t="s">
        <v>317</v>
      </c>
      <c r="F168" s="1" t="s">
        <v>32</v>
      </c>
      <c r="G168" s="2">
        <f t="shared" si="33"/>
        <v>6365</v>
      </c>
      <c r="H168" s="2">
        <f t="shared" si="33"/>
        <v>6365</v>
      </c>
      <c r="I168" s="2">
        <f t="shared" si="33"/>
        <v>6365</v>
      </c>
      <c r="J168" s="2">
        <f t="shared" si="33"/>
        <v>6365</v>
      </c>
    </row>
    <row r="169" spans="1:10" outlineLevel="6" x14ac:dyDescent="0.25">
      <c r="A169" s="12" t="s">
        <v>77</v>
      </c>
      <c r="B169" s="1" t="s">
        <v>2</v>
      </c>
      <c r="C169" s="7" t="s">
        <v>258</v>
      </c>
      <c r="D169" s="7" t="s">
        <v>259</v>
      </c>
      <c r="E169" s="1" t="s">
        <v>317</v>
      </c>
      <c r="F169" s="1" t="s">
        <v>78</v>
      </c>
      <c r="G169" s="2">
        <v>6365</v>
      </c>
      <c r="H169" s="2">
        <v>6365</v>
      </c>
      <c r="I169" s="2">
        <v>6365</v>
      </c>
      <c r="J169" s="2">
        <v>6365</v>
      </c>
    </row>
    <row r="170" spans="1:10" ht="51" outlineLevel="2" x14ac:dyDescent="0.25">
      <c r="A170" s="12" t="s">
        <v>79</v>
      </c>
      <c r="B170" s="1" t="s">
        <v>2</v>
      </c>
      <c r="C170" s="7" t="s">
        <v>258</v>
      </c>
      <c r="D170" s="7" t="s">
        <v>260</v>
      </c>
      <c r="E170" s="1" t="s">
        <v>306</v>
      </c>
      <c r="F170" s="1"/>
      <c r="G170" s="2">
        <f>G171+G175</f>
        <v>660862.31999999995</v>
      </c>
      <c r="H170" s="2">
        <f>H171+H175</f>
        <v>751892.08</v>
      </c>
      <c r="I170" s="2">
        <f>I171+I175</f>
        <v>24300</v>
      </c>
      <c r="J170" s="2">
        <f>J171+J175</f>
        <v>24300</v>
      </c>
    </row>
    <row r="171" spans="1:10" ht="25.5" outlineLevel="3" x14ac:dyDescent="0.25">
      <c r="A171" s="12" t="s">
        <v>80</v>
      </c>
      <c r="B171" s="1" t="s">
        <v>2</v>
      </c>
      <c r="C171" s="7" t="s">
        <v>258</v>
      </c>
      <c r="D171" s="7" t="s">
        <v>260</v>
      </c>
      <c r="E171" s="1" t="s">
        <v>318</v>
      </c>
      <c r="F171" s="1"/>
      <c r="G171" s="2">
        <f t="shared" ref="G171:H173" si="34">G172</f>
        <v>24300</v>
      </c>
      <c r="H171" s="2">
        <f t="shared" si="34"/>
        <v>24300</v>
      </c>
      <c r="I171" s="2">
        <f t="shared" ref="I171:J173" si="35">I172</f>
        <v>24300</v>
      </c>
      <c r="J171" s="2">
        <f t="shared" si="35"/>
        <v>24300</v>
      </c>
    </row>
    <row r="172" spans="1:10" ht="38.25" outlineLevel="4" x14ac:dyDescent="0.25">
      <c r="A172" s="12" t="s">
        <v>16</v>
      </c>
      <c r="B172" s="1" t="s">
        <v>2</v>
      </c>
      <c r="C172" s="7" t="s">
        <v>258</v>
      </c>
      <c r="D172" s="7" t="s">
        <v>260</v>
      </c>
      <c r="E172" s="1" t="s">
        <v>318</v>
      </c>
      <c r="F172" s="1" t="s">
        <v>17</v>
      </c>
      <c r="G172" s="2">
        <f t="shared" si="34"/>
        <v>24300</v>
      </c>
      <c r="H172" s="2">
        <f t="shared" si="34"/>
        <v>24300</v>
      </c>
      <c r="I172" s="2">
        <f t="shared" si="35"/>
        <v>24300</v>
      </c>
      <c r="J172" s="2">
        <f t="shared" si="35"/>
        <v>24300</v>
      </c>
    </row>
    <row r="173" spans="1:10" ht="51" outlineLevel="5" x14ac:dyDescent="0.25">
      <c r="A173" s="12" t="s">
        <v>18</v>
      </c>
      <c r="B173" s="1" t="s">
        <v>2</v>
      </c>
      <c r="C173" s="7" t="s">
        <v>258</v>
      </c>
      <c r="D173" s="7" t="s">
        <v>260</v>
      </c>
      <c r="E173" s="1" t="s">
        <v>318</v>
      </c>
      <c r="F173" s="1" t="s">
        <v>19</v>
      </c>
      <c r="G173" s="2">
        <f t="shared" si="34"/>
        <v>24300</v>
      </c>
      <c r="H173" s="2">
        <f t="shared" si="34"/>
        <v>24300</v>
      </c>
      <c r="I173" s="2">
        <f t="shared" si="35"/>
        <v>24300</v>
      </c>
      <c r="J173" s="2">
        <f t="shared" si="35"/>
        <v>24300</v>
      </c>
    </row>
    <row r="174" spans="1:10" ht="25.5" outlineLevel="6" x14ac:dyDescent="0.25">
      <c r="A174" s="12" t="s">
        <v>20</v>
      </c>
      <c r="B174" s="1" t="s">
        <v>2</v>
      </c>
      <c r="C174" s="7" t="s">
        <v>258</v>
      </c>
      <c r="D174" s="7" t="s">
        <v>260</v>
      </c>
      <c r="E174" s="1" t="s">
        <v>318</v>
      </c>
      <c r="F174" s="1" t="s">
        <v>21</v>
      </c>
      <c r="G174" s="2">
        <v>24300</v>
      </c>
      <c r="H174" s="2">
        <v>24300</v>
      </c>
      <c r="I174" s="2">
        <v>24300</v>
      </c>
      <c r="J174" s="2">
        <v>24300</v>
      </c>
    </row>
    <row r="175" spans="1:10" ht="51" outlineLevel="3" x14ac:dyDescent="0.25">
      <c r="A175" s="12" t="s">
        <v>81</v>
      </c>
      <c r="B175" s="1" t="s">
        <v>2</v>
      </c>
      <c r="C175" s="7" t="s">
        <v>258</v>
      </c>
      <c r="D175" s="7" t="s">
        <v>260</v>
      </c>
      <c r="E175" s="1" t="s">
        <v>282</v>
      </c>
      <c r="F175" s="1"/>
      <c r="G175" s="2">
        <f t="shared" ref="G175:H177" si="36">G176</f>
        <v>636562.31999999995</v>
      </c>
      <c r="H175" s="2">
        <f t="shared" si="36"/>
        <v>727592.08</v>
      </c>
      <c r="I175" s="2">
        <f t="shared" ref="I175:J177" si="37">I176</f>
        <v>0</v>
      </c>
      <c r="J175" s="2">
        <f t="shared" si="37"/>
        <v>0</v>
      </c>
    </row>
    <row r="176" spans="1:10" ht="38.25" outlineLevel="4" x14ac:dyDescent="0.25">
      <c r="A176" s="12" t="s">
        <v>16</v>
      </c>
      <c r="B176" s="1" t="s">
        <v>2</v>
      </c>
      <c r="C176" s="7" t="s">
        <v>258</v>
      </c>
      <c r="D176" s="7" t="s">
        <v>260</v>
      </c>
      <c r="E176" s="1" t="s">
        <v>282</v>
      </c>
      <c r="F176" s="1" t="s">
        <v>17</v>
      </c>
      <c r="G176" s="2">
        <f t="shared" si="36"/>
        <v>636562.31999999995</v>
      </c>
      <c r="H176" s="2">
        <f t="shared" si="36"/>
        <v>727592.08</v>
      </c>
      <c r="I176" s="2">
        <f t="shared" si="37"/>
        <v>0</v>
      </c>
      <c r="J176" s="2">
        <f t="shared" si="37"/>
        <v>0</v>
      </c>
    </row>
    <row r="177" spans="1:10" ht="51" outlineLevel="5" x14ac:dyDescent="0.25">
      <c r="A177" s="12" t="s">
        <v>18</v>
      </c>
      <c r="B177" s="1" t="s">
        <v>2</v>
      </c>
      <c r="C177" s="7" t="s">
        <v>258</v>
      </c>
      <c r="D177" s="7" t="s">
        <v>260</v>
      </c>
      <c r="E177" s="1" t="s">
        <v>282</v>
      </c>
      <c r="F177" s="1" t="s">
        <v>19</v>
      </c>
      <c r="G177" s="2">
        <f t="shared" si="36"/>
        <v>636562.31999999995</v>
      </c>
      <c r="H177" s="2">
        <f t="shared" si="36"/>
        <v>727592.08</v>
      </c>
      <c r="I177" s="2">
        <f t="shared" si="37"/>
        <v>0</v>
      </c>
      <c r="J177" s="2">
        <f t="shared" si="37"/>
        <v>0</v>
      </c>
    </row>
    <row r="178" spans="1:10" ht="25.5" outlineLevel="6" x14ac:dyDescent="0.25">
      <c r="A178" s="12" t="s">
        <v>20</v>
      </c>
      <c r="B178" s="1" t="s">
        <v>2</v>
      </c>
      <c r="C178" s="7" t="s">
        <v>258</v>
      </c>
      <c r="D178" s="7" t="s">
        <v>260</v>
      </c>
      <c r="E178" s="1" t="s">
        <v>282</v>
      </c>
      <c r="F178" s="1" t="s">
        <v>21</v>
      </c>
      <c r="G178" s="2">
        <v>636562.31999999995</v>
      </c>
      <c r="H178" s="2">
        <v>727592.08</v>
      </c>
      <c r="I178" s="2">
        <v>0</v>
      </c>
      <c r="J178" s="2">
        <v>0</v>
      </c>
    </row>
    <row r="179" spans="1:10" ht="38.25" outlineLevel="2" x14ac:dyDescent="0.25">
      <c r="A179" s="12" t="s">
        <v>82</v>
      </c>
      <c r="B179" s="1" t="s">
        <v>2</v>
      </c>
      <c r="C179" s="7" t="s">
        <v>258</v>
      </c>
      <c r="D179" s="7" t="s">
        <v>261</v>
      </c>
      <c r="E179" s="1" t="s">
        <v>306</v>
      </c>
      <c r="F179" s="1"/>
      <c r="G179" s="2">
        <f>G180</f>
        <v>1237524.32</v>
      </c>
      <c r="H179" s="2">
        <f>H180</f>
        <v>1402720</v>
      </c>
      <c r="I179" s="2">
        <f>I180</f>
        <v>584800</v>
      </c>
      <c r="J179" s="2">
        <f>J180</f>
        <v>584800</v>
      </c>
    </row>
    <row r="180" spans="1:10" ht="38.25" outlineLevel="3" x14ac:dyDescent="0.25">
      <c r="A180" s="12" t="s">
        <v>83</v>
      </c>
      <c r="B180" s="1" t="s">
        <v>2</v>
      </c>
      <c r="C180" s="7" t="s">
        <v>258</v>
      </c>
      <c r="D180" s="7" t="s">
        <v>261</v>
      </c>
      <c r="E180" s="1" t="s">
        <v>405</v>
      </c>
      <c r="F180" s="1"/>
      <c r="G180" s="2">
        <f>G181+G184</f>
        <v>1237524.32</v>
      </c>
      <c r="H180" s="2">
        <f>H181+H184</f>
        <v>1402720</v>
      </c>
      <c r="I180" s="2">
        <f>I181+I184</f>
        <v>584800</v>
      </c>
      <c r="J180" s="2">
        <f>J181+J184</f>
        <v>584800</v>
      </c>
    </row>
    <row r="181" spans="1:10" ht="89.25" outlineLevel="4" x14ac:dyDescent="0.25">
      <c r="A181" s="12" t="s">
        <v>6</v>
      </c>
      <c r="B181" s="1" t="s">
        <v>2</v>
      </c>
      <c r="C181" s="7" t="s">
        <v>258</v>
      </c>
      <c r="D181" s="7" t="s">
        <v>261</v>
      </c>
      <c r="E181" s="1" t="s">
        <v>405</v>
      </c>
      <c r="F181" s="1" t="s">
        <v>7</v>
      </c>
      <c r="G181" s="2">
        <f t="shared" ref="G181:J182" si="38">G182</f>
        <v>120000</v>
      </c>
      <c r="H181" s="2">
        <f t="shared" si="38"/>
        <v>120000</v>
      </c>
      <c r="I181" s="2">
        <f t="shared" si="38"/>
        <v>120000</v>
      </c>
      <c r="J181" s="2">
        <f t="shared" si="38"/>
        <v>120000</v>
      </c>
    </row>
    <row r="182" spans="1:10" ht="38.25" outlineLevel="5" x14ac:dyDescent="0.25">
      <c r="A182" s="12" t="s">
        <v>8</v>
      </c>
      <c r="B182" s="1" t="s">
        <v>2</v>
      </c>
      <c r="C182" s="7" t="s">
        <v>258</v>
      </c>
      <c r="D182" s="7" t="s">
        <v>261</v>
      </c>
      <c r="E182" s="1" t="s">
        <v>405</v>
      </c>
      <c r="F182" s="1" t="s">
        <v>9</v>
      </c>
      <c r="G182" s="2">
        <f t="shared" si="38"/>
        <v>120000</v>
      </c>
      <c r="H182" s="2">
        <f t="shared" si="38"/>
        <v>120000</v>
      </c>
      <c r="I182" s="2">
        <f t="shared" si="38"/>
        <v>120000</v>
      </c>
      <c r="J182" s="2">
        <f t="shared" si="38"/>
        <v>120000</v>
      </c>
    </row>
    <row r="183" spans="1:10" ht="76.5" outlineLevel="6" x14ac:dyDescent="0.25">
      <c r="A183" s="12" t="s">
        <v>84</v>
      </c>
      <c r="B183" s="1" t="s">
        <v>2</v>
      </c>
      <c r="C183" s="7" t="s">
        <v>258</v>
      </c>
      <c r="D183" s="7" t="s">
        <v>261</v>
      </c>
      <c r="E183" s="1" t="s">
        <v>405</v>
      </c>
      <c r="F183" s="1" t="s">
        <v>85</v>
      </c>
      <c r="G183" s="2">
        <v>120000</v>
      </c>
      <c r="H183" s="2">
        <v>120000</v>
      </c>
      <c r="I183" s="2">
        <v>120000</v>
      </c>
      <c r="J183" s="2">
        <v>120000</v>
      </c>
    </row>
    <row r="184" spans="1:10" ht="38.25" outlineLevel="4" x14ac:dyDescent="0.25">
      <c r="A184" s="12" t="s">
        <v>16</v>
      </c>
      <c r="B184" s="1" t="s">
        <v>2</v>
      </c>
      <c r="C184" s="7" t="s">
        <v>258</v>
      </c>
      <c r="D184" s="7" t="s">
        <v>261</v>
      </c>
      <c r="E184" s="1" t="s">
        <v>405</v>
      </c>
      <c r="F184" s="1" t="s">
        <v>17</v>
      </c>
      <c r="G184" s="2">
        <f t="shared" ref="G184:J185" si="39">G185</f>
        <v>1117524.32</v>
      </c>
      <c r="H184" s="2">
        <f t="shared" si="39"/>
        <v>1282720</v>
      </c>
      <c r="I184" s="2">
        <f t="shared" si="39"/>
        <v>464800</v>
      </c>
      <c r="J184" s="2">
        <f t="shared" si="39"/>
        <v>464800</v>
      </c>
    </row>
    <row r="185" spans="1:10" ht="51" outlineLevel="5" x14ac:dyDescent="0.25">
      <c r="A185" s="12" t="s">
        <v>18</v>
      </c>
      <c r="B185" s="1" t="s">
        <v>2</v>
      </c>
      <c r="C185" s="7" t="s">
        <v>258</v>
      </c>
      <c r="D185" s="7" t="s">
        <v>261</v>
      </c>
      <c r="E185" s="1" t="s">
        <v>405</v>
      </c>
      <c r="F185" s="1" t="s">
        <v>19</v>
      </c>
      <c r="G185" s="2">
        <f t="shared" si="39"/>
        <v>1117524.32</v>
      </c>
      <c r="H185" s="2">
        <f t="shared" si="39"/>
        <v>1282720</v>
      </c>
      <c r="I185" s="2">
        <f t="shared" si="39"/>
        <v>464800</v>
      </c>
      <c r="J185" s="2">
        <f t="shared" si="39"/>
        <v>464800</v>
      </c>
    </row>
    <row r="186" spans="1:10" ht="25.5" outlineLevel="6" x14ac:dyDescent="0.25">
      <c r="A186" s="12" t="s">
        <v>20</v>
      </c>
      <c r="B186" s="1" t="s">
        <v>2</v>
      </c>
      <c r="C186" s="7" t="s">
        <v>258</v>
      </c>
      <c r="D186" s="7" t="s">
        <v>261</v>
      </c>
      <c r="E186" s="1" t="s">
        <v>405</v>
      </c>
      <c r="F186" s="1" t="s">
        <v>21</v>
      </c>
      <c r="G186" s="2">
        <v>1117524.32</v>
      </c>
      <c r="H186" s="2">
        <v>1282720</v>
      </c>
      <c r="I186" s="2">
        <v>464800</v>
      </c>
      <c r="J186" s="2">
        <v>464800</v>
      </c>
    </row>
    <row r="187" spans="1:10" outlineLevel="1" x14ac:dyDescent="0.25">
      <c r="A187" s="12" t="s">
        <v>86</v>
      </c>
      <c r="B187" s="1" t="s">
        <v>2</v>
      </c>
      <c r="C187" s="7" t="s">
        <v>254</v>
      </c>
      <c r="D187" s="7"/>
      <c r="E187" s="1" t="s">
        <v>306</v>
      </c>
      <c r="F187" s="1"/>
      <c r="G187" s="2">
        <f>G188+G193+G198+G219+G237</f>
        <v>212895035.10999998</v>
      </c>
      <c r="H187" s="2">
        <f>H188+H193+H198+H219+H237</f>
        <v>118525578.66</v>
      </c>
      <c r="I187" s="2">
        <f>I188+I193+I198+I219+I237</f>
        <v>146187288.51000002</v>
      </c>
      <c r="J187" s="2">
        <f>J188+J193+J198+J219+J237</f>
        <v>83168535.069999993</v>
      </c>
    </row>
    <row r="188" spans="1:10" outlineLevel="2" x14ac:dyDescent="0.25">
      <c r="A188" s="12" t="s">
        <v>87</v>
      </c>
      <c r="B188" s="1" t="s">
        <v>2</v>
      </c>
      <c r="C188" s="7" t="s">
        <v>254</v>
      </c>
      <c r="D188" s="7" t="s">
        <v>255</v>
      </c>
      <c r="E188" s="1" t="s">
        <v>306</v>
      </c>
      <c r="F188" s="1"/>
      <c r="G188" s="2">
        <f t="shared" ref="G188:H191" si="40">G189</f>
        <v>383229.3</v>
      </c>
      <c r="H188" s="2">
        <f t="shared" si="40"/>
        <v>510972.4</v>
      </c>
      <c r="I188" s="2">
        <f t="shared" ref="I188:J190" si="41">I189</f>
        <v>510972.4</v>
      </c>
      <c r="J188" s="2">
        <f t="shared" si="41"/>
        <v>510972.4</v>
      </c>
    </row>
    <row r="189" spans="1:10" ht="153" outlineLevel="3" x14ac:dyDescent="0.25">
      <c r="A189" s="12" t="s">
        <v>88</v>
      </c>
      <c r="B189" s="1" t="s">
        <v>2</v>
      </c>
      <c r="C189" s="7" t="s">
        <v>254</v>
      </c>
      <c r="D189" s="7" t="s">
        <v>255</v>
      </c>
      <c r="E189" s="1" t="s">
        <v>319</v>
      </c>
      <c r="F189" s="1"/>
      <c r="G189" s="2">
        <f t="shared" si="40"/>
        <v>383229.3</v>
      </c>
      <c r="H189" s="2">
        <f t="shared" si="40"/>
        <v>510972.4</v>
      </c>
      <c r="I189" s="2">
        <f t="shared" si="41"/>
        <v>510972.4</v>
      </c>
      <c r="J189" s="2">
        <f t="shared" si="41"/>
        <v>510972.4</v>
      </c>
    </row>
    <row r="190" spans="1:10" ht="38.25" outlineLevel="4" x14ac:dyDescent="0.25">
      <c r="A190" s="12" t="s">
        <v>16</v>
      </c>
      <c r="B190" s="1" t="s">
        <v>2</v>
      </c>
      <c r="C190" s="7" t="s">
        <v>254</v>
      </c>
      <c r="D190" s="7" t="s">
        <v>255</v>
      </c>
      <c r="E190" s="1" t="s">
        <v>319</v>
      </c>
      <c r="F190" s="1" t="s">
        <v>17</v>
      </c>
      <c r="G190" s="2">
        <f t="shared" si="40"/>
        <v>383229.3</v>
      </c>
      <c r="H190" s="2">
        <f t="shared" si="40"/>
        <v>510972.4</v>
      </c>
      <c r="I190" s="2">
        <f t="shared" si="41"/>
        <v>510972.4</v>
      </c>
      <c r="J190" s="2">
        <f t="shared" si="41"/>
        <v>510972.4</v>
      </c>
    </row>
    <row r="191" spans="1:10" ht="51" outlineLevel="5" x14ac:dyDescent="0.25">
      <c r="A191" s="12" t="s">
        <v>18</v>
      </c>
      <c r="B191" s="1" t="s">
        <v>2</v>
      </c>
      <c r="C191" s="7" t="s">
        <v>254</v>
      </c>
      <c r="D191" s="7" t="s">
        <v>255</v>
      </c>
      <c r="E191" s="1" t="s">
        <v>319</v>
      </c>
      <c r="F191" s="1" t="s">
        <v>19</v>
      </c>
      <c r="G191" s="2">
        <f t="shared" si="40"/>
        <v>383229.3</v>
      </c>
      <c r="H191" s="2">
        <f t="shared" si="40"/>
        <v>510972.4</v>
      </c>
      <c r="I191" s="2">
        <f>I192</f>
        <v>510972.4</v>
      </c>
      <c r="J191" s="2">
        <v>510972.4</v>
      </c>
    </row>
    <row r="192" spans="1:10" ht="25.5" outlineLevel="6" x14ac:dyDescent="0.25">
      <c r="A192" s="12" t="s">
        <v>20</v>
      </c>
      <c r="B192" s="1" t="s">
        <v>2</v>
      </c>
      <c r="C192" s="7" t="s">
        <v>254</v>
      </c>
      <c r="D192" s="7" t="s">
        <v>255</v>
      </c>
      <c r="E192" s="1" t="s">
        <v>319</v>
      </c>
      <c r="F192" s="1" t="s">
        <v>21</v>
      </c>
      <c r="G192" s="2">
        <v>383229.3</v>
      </c>
      <c r="H192" s="2">
        <v>510972.4</v>
      </c>
      <c r="I192" s="2">
        <v>510972.4</v>
      </c>
      <c r="J192" s="2">
        <v>510972.4</v>
      </c>
    </row>
    <row r="193" spans="1:10" hidden="1" outlineLevel="2" x14ac:dyDescent="0.25">
      <c r="A193" s="12" t="s">
        <v>89</v>
      </c>
      <c r="B193" s="1" t="s">
        <v>2</v>
      </c>
      <c r="C193" s="7" t="s">
        <v>254</v>
      </c>
      <c r="D193" s="7" t="s">
        <v>256</v>
      </c>
      <c r="E193" s="1" t="s">
        <v>306</v>
      </c>
      <c r="F193" s="1"/>
      <c r="G193" s="2">
        <f t="shared" ref="G193:H196" si="42">G194</f>
        <v>354238.71999999997</v>
      </c>
      <c r="H193" s="2">
        <f t="shared" si="42"/>
        <v>0</v>
      </c>
      <c r="I193" s="2">
        <f t="shared" ref="I193:J196" si="43">I194</f>
        <v>0</v>
      </c>
      <c r="J193" s="2">
        <f t="shared" si="43"/>
        <v>0</v>
      </c>
    </row>
    <row r="194" spans="1:10" hidden="1" outlineLevel="3" x14ac:dyDescent="0.25">
      <c r="A194" s="12" t="s">
        <v>90</v>
      </c>
      <c r="B194" s="1" t="s">
        <v>2</v>
      </c>
      <c r="C194" s="7" t="s">
        <v>254</v>
      </c>
      <c r="D194" s="7" t="s">
        <v>256</v>
      </c>
      <c r="E194" s="1" t="s">
        <v>283</v>
      </c>
      <c r="F194" s="1"/>
      <c r="G194" s="2">
        <f t="shared" si="42"/>
        <v>354238.71999999997</v>
      </c>
      <c r="H194" s="2">
        <f t="shared" si="42"/>
        <v>0</v>
      </c>
      <c r="I194" s="2">
        <f t="shared" si="43"/>
        <v>0</v>
      </c>
      <c r="J194" s="2">
        <f t="shared" si="43"/>
        <v>0</v>
      </c>
    </row>
    <row r="195" spans="1:10" ht="38.25" hidden="1" outlineLevel="4" x14ac:dyDescent="0.25">
      <c r="A195" s="12" t="s">
        <v>16</v>
      </c>
      <c r="B195" s="1" t="s">
        <v>2</v>
      </c>
      <c r="C195" s="7" t="s">
        <v>254</v>
      </c>
      <c r="D195" s="7" t="s">
        <v>256</v>
      </c>
      <c r="E195" s="1" t="s">
        <v>283</v>
      </c>
      <c r="F195" s="1" t="s">
        <v>17</v>
      </c>
      <c r="G195" s="2">
        <f t="shared" si="42"/>
        <v>354238.71999999997</v>
      </c>
      <c r="H195" s="2">
        <f t="shared" si="42"/>
        <v>0</v>
      </c>
      <c r="I195" s="2">
        <f t="shared" si="43"/>
        <v>0</v>
      </c>
      <c r="J195" s="2">
        <f t="shared" si="43"/>
        <v>0</v>
      </c>
    </row>
    <row r="196" spans="1:10" ht="51" hidden="1" outlineLevel="5" x14ac:dyDescent="0.25">
      <c r="A196" s="12" t="s">
        <v>18</v>
      </c>
      <c r="B196" s="1" t="s">
        <v>2</v>
      </c>
      <c r="C196" s="7" t="s">
        <v>254</v>
      </c>
      <c r="D196" s="7" t="s">
        <v>256</v>
      </c>
      <c r="E196" s="1" t="s">
        <v>283</v>
      </c>
      <c r="F196" s="1" t="s">
        <v>19</v>
      </c>
      <c r="G196" s="2">
        <f t="shared" si="42"/>
        <v>354238.71999999997</v>
      </c>
      <c r="H196" s="2">
        <f t="shared" si="42"/>
        <v>0</v>
      </c>
      <c r="I196" s="2">
        <f t="shared" si="43"/>
        <v>0</v>
      </c>
      <c r="J196" s="2">
        <f t="shared" si="43"/>
        <v>0</v>
      </c>
    </row>
    <row r="197" spans="1:10" ht="25.5" hidden="1" outlineLevel="6" x14ac:dyDescent="0.25">
      <c r="A197" s="12" t="s">
        <v>20</v>
      </c>
      <c r="B197" s="1" t="s">
        <v>2</v>
      </c>
      <c r="C197" s="7" t="s">
        <v>254</v>
      </c>
      <c r="D197" s="7" t="s">
        <v>256</v>
      </c>
      <c r="E197" s="1" t="s">
        <v>283</v>
      </c>
      <c r="F197" s="1" t="s">
        <v>21</v>
      </c>
      <c r="G197" s="2">
        <v>354238.71999999997</v>
      </c>
      <c r="H197" s="2">
        <v>0</v>
      </c>
      <c r="I197" s="2">
        <v>0</v>
      </c>
      <c r="J197" s="2">
        <v>0</v>
      </c>
    </row>
    <row r="198" spans="1:10" outlineLevel="2" collapsed="1" x14ac:dyDescent="0.25">
      <c r="A198" s="12" t="s">
        <v>91</v>
      </c>
      <c r="B198" s="1" t="s">
        <v>2</v>
      </c>
      <c r="C198" s="7" t="s">
        <v>254</v>
      </c>
      <c r="D198" s="7" t="s">
        <v>262</v>
      </c>
      <c r="E198" s="1" t="s">
        <v>306</v>
      </c>
      <c r="F198" s="1"/>
      <c r="G198" s="2">
        <f>G199+G203+G215</f>
        <v>13164663.08</v>
      </c>
      <c r="H198" s="2">
        <f>H199+H203+H215</f>
        <v>11494512.26</v>
      </c>
      <c r="I198" s="2">
        <f>I199+I203+I215</f>
        <v>4000711.31</v>
      </c>
      <c r="J198" s="2">
        <f>J199+J203+J215</f>
        <v>4145370.49</v>
      </c>
    </row>
    <row r="199" spans="1:10" ht="63.75" hidden="1" outlineLevel="3" x14ac:dyDescent="0.25">
      <c r="A199" s="12" t="s">
        <v>92</v>
      </c>
      <c r="B199" s="1" t="s">
        <v>2</v>
      </c>
      <c r="C199" s="7" t="s">
        <v>254</v>
      </c>
      <c r="D199" s="7" t="s">
        <v>262</v>
      </c>
      <c r="E199" s="1" t="s">
        <v>284</v>
      </c>
      <c r="F199" s="1"/>
      <c r="G199" s="2">
        <f t="shared" ref="G199:H201" si="44">G200</f>
        <v>355000</v>
      </c>
      <c r="H199" s="2">
        <f t="shared" si="44"/>
        <v>0</v>
      </c>
      <c r="I199" s="2">
        <f t="shared" ref="I199:J201" si="45">I200</f>
        <v>0</v>
      </c>
      <c r="J199" s="2">
        <f t="shared" si="45"/>
        <v>0</v>
      </c>
    </row>
    <row r="200" spans="1:10" ht="38.25" hidden="1" outlineLevel="4" x14ac:dyDescent="0.25">
      <c r="A200" s="12" t="s">
        <v>16</v>
      </c>
      <c r="B200" s="1" t="s">
        <v>2</v>
      </c>
      <c r="C200" s="7" t="s">
        <v>254</v>
      </c>
      <c r="D200" s="7" t="s">
        <v>262</v>
      </c>
      <c r="E200" s="1" t="s">
        <v>284</v>
      </c>
      <c r="F200" s="1" t="s">
        <v>17</v>
      </c>
      <c r="G200" s="2">
        <f t="shared" si="44"/>
        <v>355000</v>
      </c>
      <c r="H200" s="2">
        <f t="shared" si="44"/>
        <v>0</v>
      </c>
      <c r="I200" s="2">
        <f t="shared" si="45"/>
        <v>0</v>
      </c>
      <c r="J200" s="2">
        <f t="shared" si="45"/>
        <v>0</v>
      </c>
    </row>
    <row r="201" spans="1:10" ht="51" hidden="1" outlineLevel="5" x14ac:dyDescent="0.25">
      <c r="A201" s="12" t="s">
        <v>18</v>
      </c>
      <c r="B201" s="1" t="s">
        <v>2</v>
      </c>
      <c r="C201" s="7" t="s">
        <v>254</v>
      </c>
      <c r="D201" s="7" t="s">
        <v>262</v>
      </c>
      <c r="E201" s="1" t="s">
        <v>284</v>
      </c>
      <c r="F201" s="1" t="s">
        <v>19</v>
      </c>
      <c r="G201" s="2">
        <f t="shared" si="44"/>
        <v>355000</v>
      </c>
      <c r="H201" s="2">
        <f t="shared" si="44"/>
        <v>0</v>
      </c>
      <c r="I201" s="2">
        <f t="shared" si="45"/>
        <v>0</v>
      </c>
      <c r="J201" s="2">
        <f t="shared" si="45"/>
        <v>0</v>
      </c>
    </row>
    <row r="202" spans="1:10" ht="25.5" hidden="1" outlineLevel="6" x14ac:dyDescent="0.25">
      <c r="A202" s="12" t="s">
        <v>20</v>
      </c>
      <c r="B202" s="1" t="s">
        <v>2</v>
      </c>
      <c r="C202" s="7" t="s">
        <v>254</v>
      </c>
      <c r="D202" s="7" t="s">
        <v>262</v>
      </c>
      <c r="E202" s="1" t="s">
        <v>284</v>
      </c>
      <c r="F202" s="1" t="s">
        <v>21</v>
      </c>
      <c r="G202" s="2">
        <v>355000</v>
      </c>
      <c r="H202" s="2">
        <v>0</v>
      </c>
      <c r="I202" s="2">
        <v>0</v>
      </c>
      <c r="J202" s="2">
        <v>0</v>
      </c>
    </row>
    <row r="203" spans="1:10" ht="51" outlineLevel="3" collapsed="1" x14ac:dyDescent="0.25">
      <c r="A203" s="12" t="s">
        <v>55</v>
      </c>
      <c r="B203" s="1" t="s">
        <v>2</v>
      </c>
      <c r="C203" s="7" t="s">
        <v>254</v>
      </c>
      <c r="D203" s="7" t="s">
        <v>262</v>
      </c>
      <c r="E203" s="1" t="s">
        <v>313</v>
      </c>
      <c r="F203" s="1"/>
      <c r="G203" s="2">
        <f>G204+G209+G212</f>
        <v>6127743.0800000001</v>
      </c>
      <c r="H203" s="2">
        <f>H204+H209+H212</f>
        <v>7935312.2599999998</v>
      </c>
      <c r="I203" s="2">
        <f>I204+I209+I212</f>
        <v>4000711.31</v>
      </c>
      <c r="J203" s="2">
        <f>J204+J209+J212</f>
        <v>4145370.49</v>
      </c>
    </row>
    <row r="204" spans="1:10" ht="89.25" outlineLevel="4" x14ac:dyDescent="0.25">
      <c r="A204" s="12" t="s">
        <v>6</v>
      </c>
      <c r="B204" s="1" t="s">
        <v>2</v>
      </c>
      <c r="C204" s="7" t="s">
        <v>254</v>
      </c>
      <c r="D204" s="7" t="s">
        <v>262</v>
      </c>
      <c r="E204" s="1" t="s">
        <v>313</v>
      </c>
      <c r="F204" s="1" t="s">
        <v>7</v>
      </c>
      <c r="G204" s="2">
        <f>G205</f>
        <v>3186611.1100000003</v>
      </c>
      <c r="H204" s="2">
        <f>H205</f>
        <v>3555548.49</v>
      </c>
      <c r="I204" s="2">
        <f>I205</f>
        <v>3738149.84</v>
      </c>
      <c r="J204" s="2">
        <f>J205</f>
        <v>3882809.02</v>
      </c>
    </row>
    <row r="205" spans="1:10" ht="25.5" outlineLevel="5" x14ac:dyDescent="0.25">
      <c r="A205" s="12" t="s">
        <v>56</v>
      </c>
      <c r="B205" s="1" t="s">
        <v>2</v>
      </c>
      <c r="C205" s="7" t="s">
        <v>254</v>
      </c>
      <c r="D205" s="7" t="s">
        <v>262</v>
      </c>
      <c r="E205" s="1" t="s">
        <v>313</v>
      </c>
      <c r="F205" s="1" t="s">
        <v>57</v>
      </c>
      <c r="G205" s="2">
        <f>G206+G207+G208</f>
        <v>3186611.1100000003</v>
      </c>
      <c r="H205" s="2">
        <f>H206+H207+H208</f>
        <v>3555548.49</v>
      </c>
      <c r="I205" s="2">
        <f>I206+I207+I208</f>
        <v>3738149.84</v>
      </c>
      <c r="J205" s="2">
        <f>J206+J207+J208</f>
        <v>3882809.02</v>
      </c>
    </row>
    <row r="206" spans="1:10" ht="25.5" outlineLevel="6" x14ac:dyDescent="0.25">
      <c r="A206" s="12" t="s">
        <v>58</v>
      </c>
      <c r="B206" s="1" t="s">
        <v>2</v>
      </c>
      <c r="C206" s="7" t="s">
        <v>254</v>
      </c>
      <c r="D206" s="7" t="s">
        <v>262</v>
      </c>
      <c r="E206" s="1" t="s">
        <v>313</v>
      </c>
      <c r="F206" s="1" t="s">
        <v>59</v>
      </c>
      <c r="G206" s="2">
        <v>2407990.1</v>
      </c>
      <c r="H206" s="2">
        <v>2641674.7200000002</v>
      </c>
      <c r="I206" s="2">
        <v>2777282.52</v>
      </c>
      <c r="J206" s="2">
        <v>2888387.88</v>
      </c>
    </row>
    <row r="207" spans="1:10" ht="38.25" outlineLevel="6" x14ac:dyDescent="0.25">
      <c r="A207" s="12" t="s">
        <v>93</v>
      </c>
      <c r="B207" s="1" t="s">
        <v>2</v>
      </c>
      <c r="C207" s="7" t="s">
        <v>254</v>
      </c>
      <c r="D207" s="7" t="s">
        <v>262</v>
      </c>
      <c r="E207" s="1" t="s">
        <v>313</v>
      </c>
      <c r="F207" s="1" t="s">
        <v>94</v>
      </c>
      <c r="G207" s="2">
        <v>65300</v>
      </c>
      <c r="H207" s="2">
        <v>133000</v>
      </c>
      <c r="I207" s="2">
        <v>133000</v>
      </c>
      <c r="J207" s="2">
        <v>133000</v>
      </c>
    </row>
    <row r="208" spans="1:10" ht="51" outlineLevel="6" x14ac:dyDescent="0.25">
      <c r="A208" s="12" t="s">
        <v>60</v>
      </c>
      <c r="B208" s="1" t="s">
        <v>2</v>
      </c>
      <c r="C208" s="7" t="s">
        <v>254</v>
      </c>
      <c r="D208" s="7" t="s">
        <v>262</v>
      </c>
      <c r="E208" s="1" t="s">
        <v>313</v>
      </c>
      <c r="F208" s="1" t="s">
        <v>61</v>
      </c>
      <c r="G208" s="2">
        <v>713321.01</v>
      </c>
      <c r="H208" s="2">
        <v>780873.77</v>
      </c>
      <c r="I208" s="2">
        <v>827867.32</v>
      </c>
      <c r="J208" s="2">
        <v>861421.14</v>
      </c>
    </row>
    <row r="209" spans="1:10" ht="38.25" outlineLevel="4" x14ac:dyDescent="0.25">
      <c r="A209" s="12" t="s">
        <v>16</v>
      </c>
      <c r="B209" s="1" t="s">
        <v>2</v>
      </c>
      <c r="C209" s="7" t="s">
        <v>254</v>
      </c>
      <c r="D209" s="7" t="s">
        <v>262</v>
      </c>
      <c r="E209" s="1" t="s">
        <v>313</v>
      </c>
      <c r="F209" s="1" t="s">
        <v>17</v>
      </c>
      <c r="G209" s="2">
        <f t="shared" ref="G209:J210" si="46">G210</f>
        <v>2847991.97</v>
      </c>
      <c r="H209" s="2">
        <f t="shared" si="46"/>
        <v>4273183.7699999996</v>
      </c>
      <c r="I209" s="2">
        <f t="shared" si="46"/>
        <v>155981.47</v>
      </c>
      <c r="J209" s="2">
        <f t="shared" si="46"/>
        <v>155981.47</v>
      </c>
    </row>
    <row r="210" spans="1:10" ht="51" outlineLevel="5" x14ac:dyDescent="0.25">
      <c r="A210" s="12" t="s">
        <v>18</v>
      </c>
      <c r="B210" s="1" t="s">
        <v>2</v>
      </c>
      <c r="C210" s="7" t="s">
        <v>254</v>
      </c>
      <c r="D210" s="7" t="s">
        <v>262</v>
      </c>
      <c r="E210" s="1" t="s">
        <v>313</v>
      </c>
      <c r="F210" s="1" t="s">
        <v>19</v>
      </c>
      <c r="G210" s="2">
        <f t="shared" si="46"/>
        <v>2847991.97</v>
      </c>
      <c r="H210" s="2">
        <f t="shared" si="46"/>
        <v>4273183.7699999996</v>
      </c>
      <c r="I210" s="2">
        <f t="shared" si="46"/>
        <v>155981.47</v>
      </c>
      <c r="J210" s="2">
        <f t="shared" si="46"/>
        <v>155981.47</v>
      </c>
    </row>
    <row r="211" spans="1:10" ht="25.5" outlineLevel="6" x14ac:dyDescent="0.25">
      <c r="A211" s="12" t="s">
        <v>20</v>
      </c>
      <c r="B211" s="1" t="s">
        <v>2</v>
      </c>
      <c r="C211" s="7" t="s">
        <v>254</v>
      </c>
      <c r="D211" s="7" t="s">
        <v>262</v>
      </c>
      <c r="E211" s="1" t="s">
        <v>313</v>
      </c>
      <c r="F211" s="1" t="s">
        <v>21</v>
      </c>
      <c r="G211" s="2">
        <v>2847991.97</v>
      </c>
      <c r="H211" s="2">
        <v>4273183.7699999996</v>
      </c>
      <c r="I211" s="2">
        <v>155981.47</v>
      </c>
      <c r="J211" s="2">
        <v>155981.47</v>
      </c>
    </row>
    <row r="212" spans="1:10" outlineLevel="4" x14ac:dyDescent="0.25">
      <c r="A212" s="12" t="s">
        <v>29</v>
      </c>
      <c r="B212" s="1" t="s">
        <v>2</v>
      </c>
      <c r="C212" s="7" t="s">
        <v>254</v>
      </c>
      <c r="D212" s="7" t="s">
        <v>262</v>
      </c>
      <c r="E212" s="1" t="s">
        <v>313</v>
      </c>
      <c r="F212" s="1" t="s">
        <v>30</v>
      </c>
      <c r="G212" s="2">
        <f t="shared" ref="G212:J213" si="47">G213</f>
        <v>93140</v>
      </c>
      <c r="H212" s="2">
        <f t="shared" si="47"/>
        <v>106580</v>
      </c>
      <c r="I212" s="2">
        <f t="shared" si="47"/>
        <v>106580</v>
      </c>
      <c r="J212" s="2">
        <f t="shared" si="47"/>
        <v>106580</v>
      </c>
    </row>
    <row r="213" spans="1:10" ht="25.5" outlineLevel="5" x14ac:dyDescent="0.25">
      <c r="A213" s="12" t="s">
        <v>31</v>
      </c>
      <c r="B213" s="1" t="s">
        <v>2</v>
      </c>
      <c r="C213" s="7" t="s">
        <v>254</v>
      </c>
      <c r="D213" s="7" t="s">
        <v>262</v>
      </c>
      <c r="E213" s="1" t="s">
        <v>313</v>
      </c>
      <c r="F213" s="1" t="s">
        <v>32</v>
      </c>
      <c r="G213" s="2">
        <f t="shared" si="47"/>
        <v>93140</v>
      </c>
      <c r="H213" s="2">
        <f t="shared" si="47"/>
        <v>106580</v>
      </c>
      <c r="I213" s="2">
        <f t="shared" si="47"/>
        <v>106580</v>
      </c>
      <c r="J213" s="2">
        <f t="shared" si="47"/>
        <v>106580</v>
      </c>
    </row>
    <row r="214" spans="1:10" outlineLevel="6" x14ac:dyDescent="0.25">
      <c r="A214" s="12" t="s">
        <v>77</v>
      </c>
      <c r="B214" s="1" t="s">
        <v>2</v>
      </c>
      <c r="C214" s="7" t="s">
        <v>254</v>
      </c>
      <c r="D214" s="7" t="s">
        <v>262</v>
      </c>
      <c r="E214" s="1" t="s">
        <v>313</v>
      </c>
      <c r="F214" s="1" t="s">
        <v>78</v>
      </c>
      <c r="G214" s="2">
        <v>93140</v>
      </c>
      <c r="H214" s="2">
        <v>106580</v>
      </c>
      <c r="I214" s="2">
        <v>106580</v>
      </c>
      <c r="J214" s="2">
        <v>106580</v>
      </c>
    </row>
    <row r="215" spans="1:10" ht="102" outlineLevel="3" x14ac:dyDescent="0.25">
      <c r="A215" s="12" t="s">
        <v>95</v>
      </c>
      <c r="B215" s="1" t="s">
        <v>2</v>
      </c>
      <c r="C215" s="7" t="s">
        <v>254</v>
      </c>
      <c r="D215" s="7" t="s">
        <v>262</v>
      </c>
      <c r="E215" s="1" t="s">
        <v>320</v>
      </c>
      <c r="F215" s="1"/>
      <c r="G215" s="2">
        <f t="shared" ref="G215:I217" si="48">G216</f>
        <v>6681920</v>
      </c>
      <c r="H215" s="2">
        <f t="shared" si="48"/>
        <v>3559200</v>
      </c>
      <c r="I215" s="2">
        <f t="shared" si="48"/>
        <v>0</v>
      </c>
      <c r="J215" s="2">
        <f>J216</f>
        <v>0</v>
      </c>
    </row>
    <row r="216" spans="1:10" outlineLevel="4" x14ac:dyDescent="0.25">
      <c r="A216" s="12" t="s">
        <v>29</v>
      </c>
      <c r="B216" s="1" t="s">
        <v>2</v>
      </c>
      <c r="C216" s="7" t="s">
        <v>254</v>
      </c>
      <c r="D216" s="7" t="s">
        <v>262</v>
      </c>
      <c r="E216" s="1" t="s">
        <v>320</v>
      </c>
      <c r="F216" s="1" t="s">
        <v>30</v>
      </c>
      <c r="G216" s="2">
        <f t="shared" si="48"/>
        <v>6681920</v>
      </c>
      <c r="H216" s="2">
        <f t="shared" si="48"/>
        <v>3559200</v>
      </c>
      <c r="I216" s="2">
        <f>I217</f>
        <v>0</v>
      </c>
      <c r="J216" s="2">
        <f>J217</f>
        <v>0</v>
      </c>
    </row>
    <row r="217" spans="1:10" ht="63.75" outlineLevel="5" x14ac:dyDescent="0.25">
      <c r="A217" s="12" t="s">
        <v>96</v>
      </c>
      <c r="B217" s="1" t="s">
        <v>2</v>
      </c>
      <c r="C217" s="7" t="s">
        <v>254</v>
      </c>
      <c r="D217" s="7" t="s">
        <v>262</v>
      </c>
      <c r="E217" s="1" t="s">
        <v>320</v>
      </c>
      <c r="F217" s="1" t="s">
        <v>97</v>
      </c>
      <c r="G217" s="2">
        <f t="shared" si="48"/>
        <v>6681920</v>
      </c>
      <c r="H217" s="2">
        <f t="shared" si="48"/>
        <v>3559200</v>
      </c>
      <c r="I217" s="2">
        <f>I218</f>
        <v>0</v>
      </c>
      <c r="J217" s="2">
        <f>J218</f>
        <v>0</v>
      </c>
    </row>
    <row r="218" spans="1:10" ht="76.5" outlineLevel="6" x14ac:dyDescent="0.25">
      <c r="A218" s="12" t="s">
        <v>98</v>
      </c>
      <c r="B218" s="1" t="s">
        <v>2</v>
      </c>
      <c r="C218" s="7" t="s">
        <v>254</v>
      </c>
      <c r="D218" s="7" t="s">
        <v>262</v>
      </c>
      <c r="E218" s="1" t="s">
        <v>320</v>
      </c>
      <c r="F218" s="1" t="s">
        <v>99</v>
      </c>
      <c r="G218" s="2">
        <v>6681920</v>
      </c>
      <c r="H218" s="2">
        <v>3559200</v>
      </c>
      <c r="I218" s="2">
        <v>0</v>
      </c>
      <c r="J218" s="2">
        <v>0</v>
      </c>
    </row>
    <row r="219" spans="1:10" ht="25.5" outlineLevel="2" x14ac:dyDescent="0.25">
      <c r="A219" s="12" t="s">
        <v>100</v>
      </c>
      <c r="B219" s="1" t="s">
        <v>2</v>
      </c>
      <c r="C219" s="7" t="s">
        <v>254</v>
      </c>
      <c r="D219" s="7" t="s">
        <v>259</v>
      </c>
      <c r="E219" s="1" t="s">
        <v>306</v>
      </c>
      <c r="F219" s="1"/>
      <c r="G219" s="2">
        <f>G220+G224+G232</f>
        <v>198627830.00999999</v>
      </c>
      <c r="H219" s="2">
        <f>H220+H224+H232</f>
        <v>106520094</v>
      </c>
      <c r="I219" s="2">
        <f>I220+I224+I232</f>
        <v>141675604.80000001</v>
      </c>
      <c r="J219" s="2">
        <f>J220+J224+J232</f>
        <v>69074951</v>
      </c>
    </row>
    <row r="220" spans="1:10" ht="165.75" outlineLevel="3" x14ac:dyDescent="0.25">
      <c r="A220" s="12" t="s">
        <v>101</v>
      </c>
      <c r="B220" s="1" t="s">
        <v>2</v>
      </c>
      <c r="C220" s="7" t="s">
        <v>254</v>
      </c>
      <c r="D220" s="7" t="s">
        <v>259</v>
      </c>
      <c r="E220" s="1" t="s">
        <v>286</v>
      </c>
      <c r="F220" s="1"/>
      <c r="G220" s="2">
        <f t="shared" ref="G220:H222" si="49">G221</f>
        <v>0</v>
      </c>
      <c r="H220" s="2">
        <f t="shared" si="49"/>
        <v>50800000</v>
      </c>
      <c r="I220" s="2">
        <f t="shared" ref="I220:J222" si="50">I221</f>
        <v>95580424.040000007</v>
      </c>
      <c r="J220" s="2">
        <f t="shared" si="50"/>
        <v>0</v>
      </c>
    </row>
    <row r="221" spans="1:10" ht="38.25" outlineLevel="4" x14ac:dyDescent="0.25">
      <c r="A221" s="12" t="s">
        <v>16</v>
      </c>
      <c r="B221" s="1" t="s">
        <v>2</v>
      </c>
      <c r="C221" s="7" t="s">
        <v>254</v>
      </c>
      <c r="D221" s="7" t="s">
        <v>259</v>
      </c>
      <c r="E221" s="1" t="s">
        <v>286</v>
      </c>
      <c r="F221" s="1" t="s">
        <v>17</v>
      </c>
      <c r="G221" s="2">
        <f t="shared" si="49"/>
        <v>0</v>
      </c>
      <c r="H221" s="2">
        <f t="shared" si="49"/>
        <v>50800000</v>
      </c>
      <c r="I221" s="2">
        <f t="shared" si="50"/>
        <v>95580424.040000007</v>
      </c>
      <c r="J221" s="2">
        <f t="shared" si="50"/>
        <v>0</v>
      </c>
    </row>
    <row r="222" spans="1:10" ht="51" outlineLevel="5" x14ac:dyDescent="0.25">
      <c r="A222" s="12" t="s">
        <v>18</v>
      </c>
      <c r="B222" s="1" t="s">
        <v>2</v>
      </c>
      <c r="C222" s="7" t="s">
        <v>254</v>
      </c>
      <c r="D222" s="7" t="s">
        <v>259</v>
      </c>
      <c r="E222" s="1" t="s">
        <v>286</v>
      </c>
      <c r="F222" s="1" t="s">
        <v>19</v>
      </c>
      <c r="G222" s="2">
        <f t="shared" si="49"/>
        <v>0</v>
      </c>
      <c r="H222" s="2">
        <f t="shared" si="49"/>
        <v>50800000</v>
      </c>
      <c r="I222" s="2">
        <f t="shared" si="50"/>
        <v>95580424.040000007</v>
      </c>
      <c r="J222" s="2">
        <f t="shared" si="50"/>
        <v>0</v>
      </c>
    </row>
    <row r="223" spans="1:10" ht="51" outlineLevel="6" x14ac:dyDescent="0.25">
      <c r="A223" s="12" t="s">
        <v>402</v>
      </c>
      <c r="B223" s="1" t="s">
        <v>2</v>
      </c>
      <c r="C223" s="7" t="s">
        <v>254</v>
      </c>
      <c r="D223" s="7" t="s">
        <v>259</v>
      </c>
      <c r="E223" s="1" t="s">
        <v>286</v>
      </c>
      <c r="F223" s="1" t="s">
        <v>102</v>
      </c>
      <c r="G223" s="2">
        <v>0</v>
      </c>
      <c r="H223" s="19">
        <v>50800000</v>
      </c>
      <c r="I223" s="19">
        <v>95580424.040000007</v>
      </c>
      <c r="J223" s="19">
        <v>0</v>
      </c>
    </row>
    <row r="224" spans="1:10" ht="25.5" outlineLevel="3" x14ac:dyDescent="0.25">
      <c r="A224" s="12" t="s">
        <v>103</v>
      </c>
      <c r="B224" s="1" t="s">
        <v>2</v>
      </c>
      <c r="C224" s="7" t="s">
        <v>254</v>
      </c>
      <c r="D224" s="7" t="s">
        <v>259</v>
      </c>
      <c r="E224" s="1" t="s">
        <v>285</v>
      </c>
      <c r="F224" s="1"/>
      <c r="G224" s="2">
        <f>G225+G229</f>
        <v>16226532.789999999</v>
      </c>
      <c r="H224" s="2">
        <f>H225+H229</f>
        <v>22219940.239999998</v>
      </c>
      <c r="I224" s="2">
        <f>I225+I229</f>
        <v>23761745.280000001</v>
      </c>
      <c r="J224" s="2">
        <f>J225+J229</f>
        <v>24408078.960000001</v>
      </c>
    </row>
    <row r="225" spans="1:10" ht="38.25" outlineLevel="4" x14ac:dyDescent="0.25">
      <c r="A225" s="12" t="s">
        <v>16</v>
      </c>
      <c r="B225" s="1" t="s">
        <v>2</v>
      </c>
      <c r="C225" s="7" t="s">
        <v>254</v>
      </c>
      <c r="D225" s="7" t="s">
        <v>259</v>
      </c>
      <c r="E225" s="1" t="s">
        <v>285</v>
      </c>
      <c r="F225" s="1" t="s">
        <v>17</v>
      </c>
      <c r="G225" s="2">
        <f>G226</f>
        <v>16226532.789999999</v>
      </c>
      <c r="H225" s="2">
        <f>H226</f>
        <v>22219940.239999998</v>
      </c>
      <c r="I225" s="2">
        <f>I226</f>
        <v>23761745.280000001</v>
      </c>
      <c r="J225" s="2">
        <f>J226</f>
        <v>24408078.960000001</v>
      </c>
    </row>
    <row r="226" spans="1:10" ht="51" outlineLevel="5" x14ac:dyDescent="0.25">
      <c r="A226" s="12" t="s">
        <v>18</v>
      </c>
      <c r="B226" s="1" t="s">
        <v>2</v>
      </c>
      <c r="C226" s="7" t="s">
        <v>254</v>
      </c>
      <c r="D226" s="7" t="s">
        <v>259</v>
      </c>
      <c r="E226" s="1" t="s">
        <v>285</v>
      </c>
      <c r="F226" s="1" t="s">
        <v>19</v>
      </c>
      <c r="G226" s="2">
        <f>G227+G228</f>
        <v>16226532.789999999</v>
      </c>
      <c r="H226" s="2">
        <f>H227+H228</f>
        <v>22219940.239999998</v>
      </c>
      <c r="I226" s="2">
        <f>I227+I228</f>
        <v>23761745.280000001</v>
      </c>
      <c r="J226" s="2">
        <f>J227+J228</f>
        <v>24408078.960000001</v>
      </c>
    </row>
    <row r="227" spans="1:10" ht="51" outlineLevel="6" x14ac:dyDescent="0.25">
      <c r="A227" s="12" t="s">
        <v>402</v>
      </c>
      <c r="B227" s="1" t="s">
        <v>2</v>
      </c>
      <c r="C227" s="7" t="s">
        <v>254</v>
      </c>
      <c r="D227" s="7" t="s">
        <v>259</v>
      </c>
      <c r="E227" s="1" t="s">
        <v>285</v>
      </c>
      <c r="F227" s="1" t="s">
        <v>102</v>
      </c>
      <c r="G227" s="2">
        <v>3473300</v>
      </c>
      <c r="H227" s="19">
        <v>4128904</v>
      </c>
      <c r="I227" s="19">
        <v>1300000</v>
      </c>
      <c r="J227" s="19">
        <v>1300000</v>
      </c>
    </row>
    <row r="228" spans="1:10" ht="25.5" outlineLevel="6" x14ac:dyDescent="0.25">
      <c r="A228" s="12" t="s">
        <v>20</v>
      </c>
      <c r="B228" s="1" t="s">
        <v>2</v>
      </c>
      <c r="C228" s="7" t="s">
        <v>254</v>
      </c>
      <c r="D228" s="7" t="s">
        <v>259</v>
      </c>
      <c r="E228" s="1" t="s">
        <v>285</v>
      </c>
      <c r="F228" s="1" t="s">
        <v>21</v>
      </c>
      <c r="G228" s="2">
        <v>12753232.789999999</v>
      </c>
      <c r="H228" s="19">
        <v>18091036.239999998</v>
      </c>
      <c r="I228" s="19">
        <v>22461745.280000001</v>
      </c>
      <c r="J228" s="19">
        <v>23108078.960000001</v>
      </c>
    </row>
    <row r="229" spans="1:10" hidden="1" outlineLevel="4" x14ac:dyDescent="0.25">
      <c r="A229" s="12" t="s">
        <v>29</v>
      </c>
      <c r="B229" s="1" t="s">
        <v>2</v>
      </c>
      <c r="C229" s="7" t="s">
        <v>254</v>
      </c>
      <c r="D229" s="7" t="s">
        <v>259</v>
      </c>
      <c r="E229" s="1" t="s">
        <v>285</v>
      </c>
      <c r="F229" s="1" t="s">
        <v>30</v>
      </c>
      <c r="G229" s="2">
        <f t="shared" ref="G229:J230" si="51">G230</f>
        <v>0</v>
      </c>
      <c r="H229" s="2">
        <f t="shared" si="51"/>
        <v>0</v>
      </c>
      <c r="I229" s="2">
        <f t="shared" si="51"/>
        <v>0</v>
      </c>
      <c r="J229" s="2">
        <f t="shared" si="51"/>
        <v>0</v>
      </c>
    </row>
    <row r="230" spans="1:10" ht="63.75" hidden="1" outlineLevel="5" x14ac:dyDescent="0.25">
      <c r="A230" s="12" t="s">
        <v>96</v>
      </c>
      <c r="B230" s="1" t="s">
        <v>2</v>
      </c>
      <c r="C230" s="7" t="s">
        <v>254</v>
      </c>
      <c r="D230" s="7" t="s">
        <v>259</v>
      </c>
      <c r="E230" s="1" t="s">
        <v>285</v>
      </c>
      <c r="F230" s="1" t="s">
        <v>97</v>
      </c>
      <c r="G230" s="2">
        <f t="shared" si="51"/>
        <v>0</v>
      </c>
      <c r="H230" s="2">
        <f t="shared" si="51"/>
        <v>0</v>
      </c>
      <c r="I230" s="2">
        <f t="shared" si="51"/>
        <v>0</v>
      </c>
      <c r="J230" s="2">
        <f t="shared" si="51"/>
        <v>0</v>
      </c>
    </row>
    <row r="231" spans="1:10" ht="89.25" hidden="1" outlineLevel="6" x14ac:dyDescent="0.25">
      <c r="A231" s="12" t="s">
        <v>104</v>
      </c>
      <c r="B231" s="1" t="s">
        <v>2</v>
      </c>
      <c r="C231" s="7" t="s">
        <v>254</v>
      </c>
      <c r="D231" s="7" t="s">
        <v>259</v>
      </c>
      <c r="E231" s="1" t="s">
        <v>285</v>
      </c>
      <c r="F231" s="1" t="s">
        <v>105</v>
      </c>
      <c r="G231" s="2">
        <v>0</v>
      </c>
      <c r="H231" s="2">
        <v>0</v>
      </c>
      <c r="I231" s="2">
        <v>0</v>
      </c>
      <c r="J231" s="2">
        <v>0</v>
      </c>
    </row>
    <row r="232" spans="1:10" ht="51" outlineLevel="3" collapsed="1" x14ac:dyDescent="0.25">
      <c r="A232" s="12" t="s">
        <v>106</v>
      </c>
      <c r="B232" s="1" t="s">
        <v>2</v>
      </c>
      <c r="C232" s="7" t="s">
        <v>254</v>
      </c>
      <c r="D232" s="7" t="s">
        <v>259</v>
      </c>
      <c r="E232" s="1" t="s">
        <v>321</v>
      </c>
      <c r="F232" s="1"/>
      <c r="G232" s="2">
        <f t="shared" ref="G232:J233" si="52">G233</f>
        <v>182401297.22</v>
      </c>
      <c r="H232" s="2">
        <f t="shared" si="52"/>
        <v>33500153.760000002</v>
      </c>
      <c r="I232" s="2">
        <f t="shared" si="52"/>
        <v>22333435.48</v>
      </c>
      <c r="J232" s="2">
        <f t="shared" si="52"/>
        <v>44666872.039999999</v>
      </c>
    </row>
    <row r="233" spans="1:10" ht="38.25" outlineLevel="4" x14ac:dyDescent="0.25">
      <c r="A233" s="12" t="s">
        <v>16</v>
      </c>
      <c r="B233" s="1" t="s">
        <v>2</v>
      </c>
      <c r="C233" s="7" t="s">
        <v>254</v>
      </c>
      <c r="D233" s="7" t="s">
        <v>259</v>
      </c>
      <c r="E233" s="1" t="s">
        <v>321</v>
      </c>
      <c r="F233" s="1" t="s">
        <v>17</v>
      </c>
      <c r="G233" s="2">
        <f t="shared" si="52"/>
        <v>182401297.22</v>
      </c>
      <c r="H233" s="2">
        <f t="shared" si="52"/>
        <v>33500153.760000002</v>
      </c>
      <c r="I233" s="2">
        <f t="shared" si="52"/>
        <v>22333435.48</v>
      </c>
      <c r="J233" s="2">
        <f t="shared" si="52"/>
        <v>44666872.039999999</v>
      </c>
    </row>
    <row r="234" spans="1:10" ht="51" outlineLevel="5" x14ac:dyDescent="0.25">
      <c r="A234" s="12" t="s">
        <v>18</v>
      </c>
      <c r="B234" s="1" t="s">
        <v>2</v>
      </c>
      <c r="C234" s="7" t="s">
        <v>254</v>
      </c>
      <c r="D234" s="7" t="s">
        <v>259</v>
      </c>
      <c r="E234" s="1" t="s">
        <v>321</v>
      </c>
      <c r="F234" s="1" t="s">
        <v>19</v>
      </c>
      <c r="G234" s="2">
        <f>G235+G236</f>
        <v>182401297.22</v>
      </c>
      <c r="H234" s="2">
        <f>H235+H236</f>
        <v>33500153.760000002</v>
      </c>
      <c r="I234" s="2">
        <f>I235+I236</f>
        <v>22333435.48</v>
      </c>
      <c r="J234" s="2">
        <f>J235+J236</f>
        <v>44666872.039999999</v>
      </c>
    </row>
    <row r="235" spans="1:10" ht="51" outlineLevel="6" x14ac:dyDescent="0.25">
      <c r="A235" s="12" t="s">
        <v>402</v>
      </c>
      <c r="B235" s="1" t="s">
        <v>2</v>
      </c>
      <c r="C235" s="7" t="s">
        <v>254</v>
      </c>
      <c r="D235" s="7" t="s">
        <v>259</v>
      </c>
      <c r="E235" s="1" t="s">
        <v>321</v>
      </c>
      <c r="F235" s="1" t="s">
        <v>102</v>
      </c>
      <c r="G235" s="2">
        <v>173476744.13</v>
      </c>
      <c r="H235" s="2">
        <v>33500153.760000002</v>
      </c>
      <c r="I235" s="2">
        <v>22333435.48</v>
      </c>
      <c r="J235" s="2">
        <v>44666872.039999999</v>
      </c>
    </row>
    <row r="236" spans="1:10" ht="25.5" hidden="1" outlineLevel="6" x14ac:dyDescent="0.25">
      <c r="A236" s="12" t="s">
        <v>20</v>
      </c>
      <c r="B236" s="1" t="s">
        <v>2</v>
      </c>
      <c r="C236" s="7" t="s">
        <v>254</v>
      </c>
      <c r="D236" s="7" t="s">
        <v>259</v>
      </c>
      <c r="E236" s="1" t="s">
        <v>321</v>
      </c>
      <c r="F236" s="1" t="s">
        <v>21</v>
      </c>
      <c r="G236" s="2">
        <v>8924553.0899999999</v>
      </c>
      <c r="H236" s="2">
        <v>0</v>
      </c>
      <c r="I236" s="2">
        <v>0</v>
      </c>
      <c r="J236" s="2">
        <v>0</v>
      </c>
    </row>
    <row r="237" spans="1:10" ht="25.5" outlineLevel="2" collapsed="1" x14ac:dyDescent="0.25">
      <c r="A237" s="12" t="s">
        <v>107</v>
      </c>
      <c r="B237" s="1" t="s">
        <v>2</v>
      </c>
      <c r="C237" s="7" t="s">
        <v>254</v>
      </c>
      <c r="D237" s="7" t="s">
        <v>263</v>
      </c>
      <c r="E237" s="1" t="s">
        <v>306</v>
      </c>
      <c r="F237" s="1"/>
      <c r="G237" s="2">
        <f>G238</f>
        <v>365074</v>
      </c>
      <c r="H237" s="2">
        <f>H238</f>
        <v>0</v>
      </c>
      <c r="I237" s="2">
        <f>I238</f>
        <v>0</v>
      </c>
      <c r="J237" s="2">
        <f>J238+J245</f>
        <v>9437241.1799999997</v>
      </c>
    </row>
    <row r="238" spans="1:10" ht="25.5" hidden="1" outlineLevel="3" x14ac:dyDescent="0.25">
      <c r="A238" s="12" t="s">
        <v>108</v>
      </c>
      <c r="B238" s="1" t="s">
        <v>2</v>
      </c>
      <c r="C238" s="7" t="s">
        <v>254</v>
      </c>
      <c r="D238" s="7" t="s">
        <v>263</v>
      </c>
      <c r="E238" s="1" t="s">
        <v>322</v>
      </c>
      <c r="F238" s="1"/>
      <c r="G238" s="2">
        <f>+G242+G239</f>
        <v>365074</v>
      </c>
      <c r="H238" s="2">
        <f>+H242+H239</f>
        <v>0</v>
      </c>
      <c r="I238" s="2">
        <f>+I242+I239</f>
        <v>0</v>
      </c>
      <c r="J238" s="2">
        <f>+J242+J239</f>
        <v>0</v>
      </c>
    </row>
    <row r="239" spans="1:10" ht="38.25" hidden="1" outlineLevel="4" x14ac:dyDescent="0.25">
      <c r="A239" s="12" t="s">
        <v>16</v>
      </c>
      <c r="B239" s="1" t="s">
        <v>2</v>
      </c>
      <c r="C239" s="7" t="s">
        <v>254</v>
      </c>
      <c r="D239" s="7" t="s">
        <v>263</v>
      </c>
      <c r="E239" s="1" t="s">
        <v>322</v>
      </c>
      <c r="F239" s="1" t="s">
        <v>17</v>
      </c>
      <c r="G239" s="2">
        <f t="shared" ref="G239:J240" si="53">G240</f>
        <v>330024</v>
      </c>
      <c r="H239" s="2">
        <f t="shared" si="53"/>
        <v>0</v>
      </c>
      <c r="I239" s="2">
        <f t="shared" si="53"/>
        <v>0</v>
      </c>
      <c r="J239" s="2">
        <f t="shared" si="53"/>
        <v>0</v>
      </c>
    </row>
    <row r="240" spans="1:10" ht="51" hidden="1" outlineLevel="5" x14ac:dyDescent="0.25">
      <c r="A240" s="12" t="s">
        <v>18</v>
      </c>
      <c r="B240" s="1" t="s">
        <v>2</v>
      </c>
      <c r="C240" s="7" t="s">
        <v>254</v>
      </c>
      <c r="D240" s="7" t="s">
        <v>263</v>
      </c>
      <c r="E240" s="1" t="s">
        <v>322</v>
      </c>
      <c r="F240" s="1" t="s">
        <v>19</v>
      </c>
      <c r="G240" s="2">
        <f t="shared" si="53"/>
        <v>330024</v>
      </c>
      <c r="H240" s="2">
        <f t="shared" si="53"/>
        <v>0</v>
      </c>
      <c r="I240" s="2">
        <f t="shared" si="53"/>
        <v>0</v>
      </c>
      <c r="J240" s="2">
        <f t="shared" si="53"/>
        <v>0</v>
      </c>
    </row>
    <row r="241" spans="1:10" ht="25.5" hidden="1" outlineLevel="6" x14ac:dyDescent="0.25">
      <c r="A241" s="12" t="s">
        <v>20</v>
      </c>
      <c r="B241" s="1" t="s">
        <v>2</v>
      </c>
      <c r="C241" s="7" t="s">
        <v>254</v>
      </c>
      <c r="D241" s="7" t="s">
        <v>263</v>
      </c>
      <c r="E241" s="1" t="s">
        <v>322</v>
      </c>
      <c r="F241" s="1" t="s">
        <v>21</v>
      </c>
      <c r="G241" s="2">
        <v>330024</v>
      </c>
      <c r="H241" s="2">
        <v>0</v>
      </c>
      <c r="I241" s="2">
        <v>0</v>
      </c>
      <c r="J241" s="2">
        <v>0</v>
      </c>
    </row>
    <row r="242" spans="1:10" ht="38.25" hidden="1" outlineLevel="4" x14ac:dyDescent="0.25">
      <c r="A242" s="12" t="s">
        <v>48</v>
      </c>
      <c r="B242" s="1" t="s">
        <v>2</v>
      </c>
      <c r="C242" s="7" t="s">
        <v>254</v>
      </c>
      <c r="D242" s="7" t="s">
        <v>263</v>
      </c>
      <c r="E242" s="1" t="s">
        <v>322</v>
      </c>
      <c r="F242" s="1" t="s">
        <v>49</v>
      </c>
      <c r="G242" s="2">
        <f t="shared" ref="G242:J243" si="54">G243</f>
        <v>35050</v>
      </c>
      <c r="H242" s="2">
        <f t="shared" si="54"/>
        <v>0</v>
      </c>
      <c r="I242" s="2">
        <f t="shared" si="54"/>
        <v>0</v>
      </c>
      <c r="J242" s="2">
        <f t="shared" si="54"/>
        <v>0</v>
      </c>
    </row>
    <row r="243" spans="1:10" ht="25.5" hidden="1" outlineLevel="5" x14ac:dyDescent="0.25">
      <c r="A243" s="12" t="s">
        <v>50</v>
      </c>
      <c r="B243" s="1" t="s">
        <v>2</v>
      </c>
      <c r="C243" s="7" t="s">
        <v>254</v>
      </c>
      <c r="D243" s="7" t="s">
        <v>263</v>
      </c>
      <c r="E243" s="1" t="s">
        <v>322</v>
      </c>
      <c r="F243" s="1" t="s">
        <v>51</v>
      </c>
      <c r="G243" s="2">
        <f t="shared" si="54"/>
        <v>35050</v>
      </c>
      <c r="H243" s="2">
        <f t="shared" si="54"/>
        <v>0</v>
      </c>
      <c r="I243" s="2">
        <f t="shared" si="54"/>
        <v>0</v>
      </c>
      <c r="J243" s="2">
        <f t="shared" si="54"/>
        <v>0</v>
      </c>
    </row>
    <row r="244" spans="1:10" ht="25.5" hidden="1" outlineLevel="6" x14ac:dyDescent="0.25">
      <c r="A244" s="12" t="s">
        <v>65</v>
      </c>
      <c r="B244" s="1" t="s">
        <v>2</v>
      </c>
      <c r="C244" s="7" t="s">
        <v>254</v>
      </c>
      <c r="D244" s="7" t="s">
        <v>263</v>
      </c>
      <c r="E244" s="1" t="s">
        <v>322</v>
      </c>
      <c r="F244" s="1" t="s">
        <v>66</v>
      </c>
      <c r="G244" s="2">
        <v>35050</v>
      </c>
      <c r="H244" s="2">
        <v>0</v>
      </c>
      <c r="I244" s="2">
        <v>0</v>
      </c>
      <c r="J244" s="2">
        <v>0</v>
      </c>
    </row>
    <row r="245" spans="1:10" ht="25.5" outlineLevel="6" x14ac:dyDescent="0.25">
      <c r="A245" s="12" t="s">
        <v>408</v>
      </c>
      <c r="B245" s="1">
        <v>902</v>
      </c>
      <c r="C245" s="7" t="s">
        <v>254</v>
      </c>
      <c r="D245" s="7" t="s">
        <v>263</v>
      </c>
      <c r="E245" s="9" t="s">
        <v>409</v>
      </c>
      <c r="F245" s="1"/>
      <c r="G245" s="2"/>
      <c r="H245" s="2"/>
      <c r="I245" s="2"/>
      <c r="J245" s="2">
        <f>J246</f>
        <v>9437241.1799999997</v>
      </c>
    </row>
    <row r="246" spans="1:10" ht="38.25" outlineLevel="6" x14ac:dyDescent="0.25">
      <c r="A246" s="12" t="s">
        <v>16</v>
      </c>
      <c r="B246" s="1">
        <v>902</v>
      </c>
      <c r="C246" s="7" t="s">
        <v>254</v>
      </c>
      <c r="D246" s="7" t="s">
        <v>263</v>
      </c>
      <c r="E246" s="9" t="s">
        <v>409</v>
      </c>
      <c r="F246" s="1">
        <v>200</v>
      </c>
      <c r="G246" s="2"/>
      <c r="H246" s="2"/>
      <c r="I246" s="2"/>
      <c r="J246" s="2">
        <f>J247</f>
        <v>9437241.1799999997</v>
      </c>
    </row>
    <row r="247" spans="1:10" ht="51" outlineLevel="6" x14ac:dyDescent="0.25">
      <c r="A247" s="12" t="s">
        <v>18</v>
      </c>
      <c r="B247" s="1">
        <v>902</v>
      </c>
      <c r="C247" s="7" t="s">
        <v>254</v>
      </c>
      <c r="D247" s="7" t="s">
        <v>263</v>
      </c>
      <c r="E247" s="9" t="s">
        <v>409</v>
      </c>
      <c r="F247" s="1">
        <v>240</v>
      </c>
      <c r="G247" s="2"/>
      <c r="H247" s="2"/>
      <c r="I247" s="2"/>
      <c r="J247" s="2">
        <f>J248</f>
        <v>9437241.1799999997</v>
      </c>
    </row>
    <row r="248" spans="1:10" ht="25.5" outlineLevel="6" x14ac:dyDescent="0.25">
      <c r="A248" s="12" t="s">
        <v>20</v>
      </c>
      <c r="B248" s="1">
        <v>902</v>
      </c>
      <c r="C248" s="7" t="s">
        <v>254</v>
      </c>
      <c r="D248" s="7" t="s">
        <v>263</v>
      </c>
      <c r="E248" s="9" t="s">
        <v>409</v>
      </c>
      <c r="F248" s="1">
        <v>244</v>
      </c>
      <c r="G248" s="2"/>
      <c r="H248" s="2"/>
      <c r="I248" s="2"/>
      <c r="J248" s="2">
        <v>9437241.1799999997</v>
      </c>
    </row>
    <row r="249" spans="1:10" ht="25.5" outlineLevel="1" x14ac:dyDescent="0.25">
      <c r="A249" s="12" t="s">
        <v>109</v>
      </c>
      <c r="B249" s="1" t="s">
        <v>2</v>
      </c>
      <c r="C249" s="7" t="s">
        <v>255</v>
      </c>
      <c r="D249" s="7"/>
      <c r="E249" s="1" t="s">
        <v>306</v>
      </c>
      <c r="F249" s="1"/>
      <c r="G249" s="2">
        <f>G250+G259+G283+G313</f>
        <v>166935516.56999999</v>
      </c>
      <c r="H249" s="2">
        <f>H250+H259+H283+H313</f>
        <v>70531755.980000004</v>
      </c>
      <c r="I249" s="2">
        <f>I250+I259+I283+I313</f>
        <v>36064831.920000002</v>
      </c>
      <c r="J249" s="2">
        <f>J250+J259+J283+J313</f>
        <v>1336000</v>
      </c>
    </row>
    <row r="250" spans="1:10" hidden="1" outlineLevel="2" x14ac:dyDescent="0.25">
      <c r="A250" s="12" t="s">
        <v>110</v>
      </c>
      <c r="B250" s="1" t="s">
        <v>2</v>
      </c>
      <c r="C250" s="7" t="s">
        <v>255</v>
      </c>
      <c r="D250" s="7" t="s">
        <v>253</v>
      </c>
      <c r="E250" s="1" t="s">
        <v>306</v>
      </c>
      <c r="F250" s="1"/>
      <c r="G250" s="2">
        <f>G251</f>
        <v>6146250.7400000002</v>
      </c>
      <c r="H250" s="2">
        <f>H251</f>
        <v>0</v>
      </c>
      <c r="I250" s="2">
        <f>I251</f>
        <v>0</v>
      </c>
      <c r="J250" s="2">
        <f>J251</f>
        <v>0</v>
      </c>
    </row>
    <row r="251" spans="1:10" ht="25.5" hidden="1" outlineLevel="3" x14ac:dyDescent="0.25">
      <c r="A251" s="12" t="s">
        <v>111</v>
      </c>
      <c r="B251" s="1" t="s">
        <v>2</v>
      </c>
      <c r="C251" s="7" t="s">
        <v>255</v>
      </c>
      <c r="D251" s="7" t="s">
        <v>253</v>
      </c>
      <c r="E251" s="1" t="s">
        <v>323</v>
      </c>
      <c r="F251" s="1"/>
      <c r="G251" s="2">
        <f>G252+G256</f>
        <v>6146250.7400000002</v>
      </c>
      <c r="H251" s="2">
        <f>H252+H256</f>
        <v>0</v>
      </c>
      <c r="I251" s="2">
        <f>I252+I256</f>
        <v>0</v>
      </c>
      <c r="J251" s="2">
        <f>J252+J256</f>
        <v>0</v>
      </c>
    </row>
    <row r="252" spans="1:10" ht="38.25" hidden="1" outlineLevel="4" x14ac:dyDescent="0.25">
      <c r="A252" s="12" t="s">
        <v>16</v>
      </c>
      <c r="B252" s="1" t="s">
        <v>2</v>
      </c>
      <c r="C252" s="7" t="s">
        <v>255</v>
      </c>
      <c r="D252" s="7" t="s">
        <v>253</v>
      </c>
      <c r="E252" s="1" t="s">
        <v>323</v>
      </c>
      <c r="F252" s="1" t="s">
        <v>17</v>
      </c>
      <c r="G252" s="2">
        <f>G253</f>
        <v>5561761.6000000006</v>
      </c>
      <c r="H252" s="2">
        <f>H253</f>
        <v>0</v>
      </c>
      <c r="I252" s="2">
        <f>I253</f>
        <v>0</v>
      </c>
      <c r="J252" s="2">
        <f>J253</f>
        <v>0</v>
      </c>
    </row>
    <row r="253" spans="1:10" ht="51" hidden="1" outlineLevel="5" x14ac:dyDescent="0.25">
      <c r="A253" s="12" t="s">
        <v>18</v>
      </c>
      <c r="B253" s="1" t="s">
        <v>2</v>
      </c>
      <c r="C253" s="7" t="s">
        <v>255</v>
      </c>
      <c r="D253" s="7" t="s">
        <v>253</v>
      </c>
      <c r="E253" s="1" t="s">
        <v>323</v>
      </c>
      <c r="F253" s="1" t="s">
        <v>19</v>
      </c>
      <c r="G253" s="2">
        <f>G254+G255</f>
        <v>5561761.6000000006</v>
      </c>
      <c r="H253" s="2">
        <f>H254+H255</f>
        <v>0</v>
      </c>
      <c r="I253" s="2">
        <f>I254+I255</f>
        <v>0</v>
      </c>
      <c r="J253" s="2">
        <f>J254+J255</f>
        <v>0</v>
      </c>
    </row>
    <row r="254" spans="1:10" ht="25.5" hidden="1" outlineLevel="6" x14ac:dyDescent="0.25">
      <c r="A254" s="12" t="s">
        <v>20</v>
      </c>
      <c r="B254" s="1" t="s">
        <v>2</v>
      </c>
      <c r="C254" s="7" t="s">
        <v>255</v>
      </c>
      <c r="D254" s="7" t="s">
        <v>253</v>
      </c>
      <c r="E254" s="1" t="s">
        <v>323</v>
      </c>
      <c r="F254" s="1" t="s">
        <v>21</v>
      </c>
      <c r="G254" s="2">
        <v>4591573.45</v>
      </c>
      <c r="H254" s="2">
        <v>0</v>
      </c>
      <c r="I254" s="2">
        <v>0</v>
      </c>
      <c r="J254" s="2">
        <v>0</v>
      </c>
    </row>
    <row r="255" spans="1:10" ht="25.5" hidden="1" outlineLevel="6" x14ac:dyDescent="0.25">
      <c r="A255" s="12" t="s">
        <v>62</v>
      </c>
      <c r="B255" s="1" t="s">
        <v>2</v>
      </c>
      <c r="C255" s="7" t="s">
        <v>255</v>
      </c>
      <c r="D255" s="7" t="s">
        <v>253</v>
      </c>
      <c r="E255" s="1" t="s">
        <v>323</v>
      </c>
      <c r="F255" s="1" t="s">
        <v>63</v>
      </c>
      <c r="G255" s="2">
        <v>970188.15</v>
      </c>
      <c r="H255" s="2">
        <v>0</v>
      </c>
      <c r="I255" s="2">
        <v>0</v>
      </c>
      <c r="J255" s="2">
        <v>0</v>
      </c>
    </row>
    <row r="256" spans="1:10" hidden="1" outlineLevel="4" x14ac:dyDescent="0.25">
      <c r="A256" s="12" t="s">
        <v>29</v>
      </c>
      <c r="B256" s="1" t="s">
        <v>2</v>
      </c>
      <c r="C256" s="7" t="s">
        <v>255</v>
      </c>
      <c r="D256" s="7" t="s">
        <v>253</v>
      </c>
      <c r="E256" s="1" t="s">
        <v>323</v>
      </c>
      <c r="F256" s="1" t="s">
        <v>30</v>
      </c>
      <c r="G256" s="2">
        <f t="shared" ref="G256:J257" si="55">G257</f>
        <v>584489.14</v>
      </c>
      <c r="H256" s="2">
        <f t="shared" si="55"/>
        <v>0</v>
      </c>
      <c r="I256" s="2">
        <f t="shared" si="55"/>
        <v>0</v>
      </c>
      <c r="J256" s="2">
        <f t="shared" si="55"/>
        <v>0</v>
      </c>
    </row>
    <row r="257" spans="1:10" hidden="1" outlineLevel="5" x14ac:dyDescent="0.25">
      <c r="A257" s="12" t="s">
        <v>68</v>
      </c>
      <c r="B257" s="1" t="s">
        <v>2</v>
      </c>
      <c r="C257" s="7" t="s">
        <v>255</v>
      </c>
      <c r="D257" s="7" t="s">
        <v>253</v>
      </c>
      <c r="E257" s="1" t="s">
        <v>323</v>
      </c>
      <c r="F257" s="1" t="s">
        <v>69</v>
      </c>
      <c r="G257" s="2">
        <f t="shared" si="55"/>
        <v>584489.14</v>
      </c>
      <c r="H257" s="2">
        <f t="shared" si="55"/>
        <v>0</v>
      </c>
      <c r="I257" s="2">
        <f t="shared" si="55"/>
        <v>0</v>
      </c>
      <c r="J257" s="2">
        <f t="shared" si="55"/>
        <v>0</v>
      </c>
    </row>
    <row r="258" spans="1:10" ht="51" hidden="1" outlineLevel="6" x14ac:dyDescent="0.25">
      <c r="A258" s="12" t="s">
        <v>70</v>
      </c>
      <c r="B258" s="1" t="s">
        <v>2</v>
      </c>
      <c r="C258" s="7" t="s">
        <v>255</v>
      </c>
      <c r="D258" s="7" t="s">
        <v>253</v>
      </c>
      <c r="E258" s="1" t="s">
        <v>323</v>
      </c>
      <c r="F258" s="1" t="s">
        <v>71</v>
      </c>
      <c r="G258" s="2">
        <v>584489.14</v>
      </c>
      <c r="H258" s="2">
        <v>0</v>
      </c>
      <c r="I258" s="2">
        <v>0</v>
      </c>
      <c r="J258" s="2">
        <v>0</v>
      </c>
    </row>
    <row r="259" spans="1:10" outlineLevel="2" collapsed="1" x14ac:dyDescent="0.25">
      <c r="A259" s="12" t="s">
        <v>112</v>
      </c>
      <c r="B259" s="1" t="s">
        <v>2</v>
      </c>
      <c r="C259" s="7" t="s">
        <v>255</v>
      </c>
      <c r="D259" s="7" t="s">
        <v>264</v>
      </c>
      <c r="E259" s="1" t="s">
        <v>306</v>
      </c>
      <c r="F259" s="1"/>
      <c r="G259" s="2">
        <f>G260+G267+G271+G275+G279</f>
        <v>108959865.09999999</v>
      </c>
      <c r="H259" s="2">
        <f>H260+H267+H271+H275+H279</f>
        <v>28470707.530000001</v>
      </c>
      <c r="I259" s="2">
        <f>I260+I267+I271+I275+I279</f>
        <v>3400000</v>
      </c>
      <c r="J259" s="2">
        <f>J260+J267+J271+J275+J279</f>
        <v>0</v>
      </c>
    </row>
    <row r="260" spans="1:10" ht="25.5" hidden="1" outlineLevel="3" x14ac:dyDescent="0.25">
      <c r="A260" s="12" t="s">
        <v>113</v>
      </c>
      <c r="B260" s="1" t="s">
        <v>2</v>
      </c>
      <c r="C260" s="7" t="s">
        <v>255</v>
      </c>
      <c r="D260" s="7" t="s">
        <v>264</v>
      </c>
      <c r="E260" s="1" t="s">
        <v>287</v>
      </c>
      <c r="F260" s="1"/>
      <c r="G260" s="2">
        <f>G261+G264</f>
        <v>1360586</v>
      </c>
      <c r="H260" s="2">
        <f>H261+H264</f>
        <v>0</v>
      </c>
      <c r="I260" s="2">
        <f>I261+I264</f>
        <v>0</v>
      </c>
      <c r="J260" s="2">
        <f>J261+J264</f>
        <v>0</v>
      </c>
    </row>
    <row r="261" spans="1:10" ht="38.25" hidden="1" outlineLevel="4" x14ac:dyDescent="0.25">
      <c r="A261" s="12" t="s">
        <v>16</v>
      </c>
      <c r="B261" s="1" t="s">
        <v>2</v>
      </c>
      <c r="C261" s="7" t="s">
        <v>255</v>
      </c>
      <c r="D261" s="7" t="s">
        <v>264</v>
      </c>
      <c r="E261" s="1" t="s">
        <v>287</v>
      </c>
      <c r="F261" s="1" t="s">
        <v>17</v>
      </c>
      <c r="G261" s="2">
        <f t="shared" ref="G261:J262" si="56">G262</f>
        <v>28506.85</v>
      </c>
      <c r="H261" s="2">
        <f t="shared" si="56"/>
        <v>0</v>
      </c>
      <c r="I261" s="2">
        <f t="shared" si="56"/>
        <v>0</v>
      </c>
      <c r="J261" s="2">
        <f t="shared" si="56"/>
        <v>0</v>
      </c>
    </row>
    <row r="262" spans="1:10" ht="51" hidden="1" outlineLevel="5" x14ac:dyDescent="0.25">
      <c r="A262" s="12" t="s">
        <v>18</v>
      </c>
      <c r="B262" s="1" t="s">
        <v>2</v>
      </c>
      <c r="C262" s="7" t="s">
        <v>255</v>
      </c>
      <c r="D262" s="7" t="s">
        <v>264</v>
      </c>
      <c r="E262" s="1" t="s">
        <v>287</v>
      </c>
      <c r="F262" s="1" t="s">
        <v>19</v>
      </c>
      <c r="G262" s="2">
        <f t="shared" si="56"/>
        <v>28506.85</v>
      </c>
      <c r="H262" s="2">
        <f t="shared" si="56"/>
        <v>0</v>
      </c>
      <c r="I262" s="2">
        <f t="shared" si="56"/>
        <v>0</v>
      </c>
      <c r="J262" s="2">
        <f t="shared" si="56"/>
        <v>0</v>
      </c>
    </row>
    <row r="263" spans="1:10" ht="25.5" hidden="1" outlineLevel="6" x14ac:dyDescent="0.25">
      <c r="A263" s="12" t="s">
        <v>20</v>
      </c>
      <c r="B263" s="1" t="s">
        <v>2</v>
      </c>
      <c r="C263" s="7" t="s">
        <v>255</v>
      </c>
      <c r="D263" s="7" t="s">
        <v>264</v>
      </c>
      <c r="E263" s="1" t="s">
        <v>287</v>
      </c>
      <c r="F263" s="1" t="s">
        <v>21</v>
      </c>
      <c r="G263" s="2">
        <v>28506.85</v>
      </c>
      <c r="H263" s="2">
        <v>0</v>
      </c>
      <c r="I263" s="2">
        <v>0</v>
      </c>
      <c r="J263" s="2">
        <v>0</v>
      </c>
    </row>
    <row r="264" spans="1:10" ht="38.25" hidden="1" outlineLevel="4" x14ac:dyDescent="0.25">
      <c r="A264" s="12" t="s">
        <v>114</v>
      </c>
      <c r="B264" s="1" t="s">
        <v>2</v>
      </c>
      <c r="C264" s="7" t="s">
        <v>255</v>
      </c>
      <c r="D264" s="7" t="s">
        <v>264</v>
      </c>
      <c r="E264" s="1" t="s">
        <v>287</v>
      </c>
      <c r="F264" s="1" t="s">
        <v>115</v>
      </c>
      <c r="G264" s="2">
        <f t="shared" ref="G264:J265" si="57">G265</f>
        <v>1332079.1499999999</v>
      </c>
      <c r="H264" s="2">
        <f t="shared" si="57"/>
        <v>0</v>
      </c>
      <c r="I264" s="2">
        <f t="shared" si="57"/>
        <v>0</v>
      </c>
      <c r="J264" s="2">
        <f t="shared" si="57"/>
        <v>0</v>
      </c>
    </row>
    <row r="265" spans="1:10" hidden="1" outlineLevel="5" x14ac:dyDescent="0.25">
      <c r="A265" s="12" t="s">
        <v>116</v>
      </c>
      <c r="B265" s="1" t="s">
        <v>2</v>
      </c>
      <c r="C265" s="7" t="s">
        <v>255</v>
      </c>
      <c r="D265" s="7" t="s">
        <v>264</v>
      </c>
      <c r="E265" s="1" t="s">
        <v>287</v>
      </c>
      <c r="F265" s="1" t="s">
        <v>117</v>
      </c>
      <c r="G265" s="2">
        <f t="shared" si="57"/>
        <v>1332079.1499999999</v>
      </c>
      <c r="H265" s="2">
        <f t="shared" si="57"/>
        <v>0</v>
      </c>
      <c r="I265" s="2">
        <f t="shared" si="57"/>
        <v>0</v>
      </c>
      <c r="J265" s="2">
        <f t="shared" si="57"/>
        <v>0</v>
      </c>
    </row>
    <row r="266" spans="1:10" ht="51" hidden="1" outlineLevel="6" x14ac:dyDescent="0.25">
      <c r="A266" s="12" t="s">
        <v>118</v>
      </c>
      <c r="B266" s="1" t="s">
        <v>2</v>
      </c>
      <c r="C266" s="7" t="s">
        <v>255</v>
      </c>
      <c r="D266" s="7" t="s">
        <v>264</v>
      </c>
      <c r="E266" s="1" t="s">
        <v>287</v>
      </c>
      <c r="F266" s="1" t="s">
        <v>119</v>
      </c>
      <c r="G266" s="2">
        <v>1332079.1499999999</v>
      </c>
      <c r="H266" s="2">
        <v>0</v>
      </c>
      <c r="I266" s="2">
        <v>0</v>
      </c>
      <c r="J266" s="2">
        <v>0</v>
      </c>
    </row>
    <row r="267" spans="1:10" ht="51" hidden="1" outlineLevel="3" collapsed="1" x14ac:dyDescent="0.25">
      <c r="A267" s="12" t="s">
        <v>120</v>
      </c>
      <c r="B267" s="1" t="s">
        <v>2</v>
      </c>
      <c r="C267" s="7" t="s">
        <v>255</v>
      </c>
      <c r="D267" s="7" t="s">
        <v>264</v>
      </c>
      <c r="E267" s="1" t="s">
        <v>288</v>
      </c>
      <c r="F267" s="1"/>
      <c r="G267" s="2">
        <f t="shared" ref="G267:H269" si="58">G268</f>
        <v>5365000</v>
      </c>
      <c r="H267" s="2">
        <f t="shared" si="58"/>
        <v>0</v>
      </c>
      <c r="I267" s="2">
        <f t="shared" ref="I267:J269" si="59">I268</f>
        <v>0</v>
      </c>
      <c r="J267" s="2">
        <f t="shared" si="59"/>
        <v>0</v>
      </c>
    </row>
    <row r="268" spans="1:10" ht="38.25" hidden="1" outlineLevel="4" x14ac:dyDescent="0.25">
      <c r="A268" s="12" t="s">
        <v>16</v>
      </c>
      <c r="B268" s="1" t="s">
        <v>2</v>
      </c>
      <c r="C268" s="7" t="s">
        <v>255</v>
      </c>
      <c r="D268" s="7" t="s">
        <v>264</v>
      </c>
      <c r="E268" s="1" t="s">
        <v>288</v>
      </c>
      <c r="F268" s="1" t="s">
        <v>17</v>
      </c>
      <c r="G268" s="2">
        <f t="shared" si="58"/>
        <v>5365000</v>
      </c>
      <c r="H268" s="2">
        <f t="shared" si="58"/>
        <v>0</v>
      </c>
      <c r="I268" s="2">
        <f t="shared" si="59"/>
        <v>0</v>
      </c>
      <c r="J268" s="2">
        <f t="shared" si="59"/>
        <v>0</v>
      </c>
    </row>
    <row r="269" spans="1:10" ht="51" hidden="1" outlineLevel="5" x14ac:dyDescent="0.25">
      <c r="A269" s="12" t="s">
        <v>18</v>
      </c>
      <c r="B269" s="1" t="s">
        <v>2</v>
      </c>
      <c r="C269" s="7" t="s">
        <v>255</v>
      </c>
      <c r="D269" s="7" t="s">
        <v>264</v>
      </c>
      <c r="E269" s="1" t="s">
        <v>288</v>
      </c>
      <c r="F269" s="1" t="s">
        <v>19</v>
      </c>
      <c r="G269" s="2">
        <f t="shared" si="58"/>
        <v>5365000</v>
      </c>
      <c r="H269" s="2">
        <f t="shared" si="58"/>
        <v>0</v>
      </c>
      <c r="I269" s="2">
        <f t="shared" si="59"/>
        <v>0</v>
      </c>
      <c r="J269" s="2">
        <f t="shared" si="59"/>
        <v>0</v>
      </c>
    </row>
    <row r="270" spans="1:10" ht="25.5" hidden="1" outlineLevel="6" x14ac:dyDescent="0.25">
      <c r="A270" s="12" t="s">
        <v>20</v>
      </c>
      <c r="B270" s="1" t="s">
        <v>2</v>
      </c>
      <c r="C270" s="7" t="s">
        <v>255</v>
      </c>
      <c r="D270" s="7" t="s">
        <v>264</v>
      </c>
      <c r="E270" s="1" t="s">
        <v>288</v>
      </c>
      <c r="F270" s="1" t="s">
        <v>21</v>
      </c>
      <c r="G270" s="2">
        <v>5365000</v>
      </c>
      <c r="H270" s="2">
        <v>0</v>
      </c>
      <c r="I270" s="2">
        <v>0</v>
      </c>
      <c r="J270" s="2">
        <v>0</v>
      </c>
    </row>
    <row r="271" spans="1:10" ht="25.5" hidden="1" outlineLevel="3" x14ac:dyDescent="0.25">
      <c r="A271" s="12" t="s">
        <v>113</v>
      </c>
      <c r="B271" s="1" t="s">
        <v>2</v>
      </c>
      <c r="C271" s="7" t="s">
        <v>255</v>
      </c>
      <c r="D271" s="7" t="s">
        <v>264</v>
      </c>
      <c r="E271" s="1" t="s">
        <v>324</v>
      </c>
      <c r="F271" s="1"/>
      <c r="G271" s="2">
        <f t="shared" ref="G271:H273" si="60">G272</f>
        <v>16841709</v>
      </c>
      <c r="H271" s="2">
        <f t="shared" si="60"/>
        <v>0</v>
      </c>
      <c r="I271" s="2">
        <f t="shared" ref="I271:J273" si="61">I272</f>
        <v>0</v>
      </c>
      <c r="J271" s="2">
        <f t="shared" si="61"/>
        <v>0</v>
      </c>
    </row>
    <row r="272" spans="1:10" ht="38.25" hidden="1" outlineLevel="4" x14ac:dyDescent="0.25">
      <c r="A272" s="12" t="s">
        <v>16</v>
      </c>
      <c r="B272" s="1" t="s">
        <v>2</v>
      </c>
      <c r="C272" s="7" t="s">
        <v>255</v>
      </c>
      <c r="D272" s="7" t="s">
        <v>264</v>
      </c>
      <c r="E272" s="1" t="s">
        <v>324</v>
      </c>
      <c r="F272" s="1" t="s">
        <v>17</v>
      </c>
      <c r="G272" s="2">
        <f t="shared" si="60"/>
        <v>16841709</v>
      </c>
      <c r="H272" s="2">
        <f t="shared" si="60"/>
        <v>0</v>
      </c>
      <c r="I272" s="2">
        <f t="shared" si="61"/>
        <v>0</v>
      </c>
      <c r="J272" s="2">
        <f t="shared" si="61"/>
        <v>0</v>
      </c>
    </row>
    <row r="273" spans="1:10" ht="51" hidden="1" outlineLevel="5" x14ac:dyDescent="0.25">
      <c r="A273" s="12" t="s">
        <v>18</v>
      </c>
      <c r="B273" s="1" t="s">
        <v>2</v>
      </c>
      <c r="C273" s="7" t="s">
        <v>255</v>
      </c>
      <c r="D273" s="7" t="s">
        <v>264</v>
      </c>
      <c r="E273" s="1" t="s">
        <v>324</v>
      </c>
      <c r="F273" s="1" t="s">
        <v>19</v>
      </c>
      <c r="G273" s="2">
        <f t="shared" si="60"/>
        <v>16841709</v>
      </c>
      <c r="H273" s="2">
        <f t="shared" si="60"/>
        <v>0</v>
      </c>
      <c r="I273" s="2">
        <f t="shared" si="61"/>
        <v>0</v>
      </c>
      <c r="J273" s="2">
        <f t="shared" si="61"/>
        <v>0</v>
      </c>
    </row>
    <row r="274" spans="1:10" ht="51" hidden="1" outlineLevel="6" x14ac:dyDescent="0.25">
      <c r="A274" s="12" t="s">
        <v>402</v>
      </c>
      <c r="B274" s="1" t="s">
        <v>2</v>
      </c>
      <c r="C274" s="7" t="s">
        <v>255</v>
      </c>
      <c r="D274" s="7" t="s">
        <v>264</v>
      </c>
      <c r="E274" s="1" t="s">
        <v>324</v>
      </c>
      <c r="F274" s="1" t="s">
        <v>102</v>
      </c>
      <c r="G274" s="2">
        <v>16841709</v>
      </c>
      <c r="H274" s="2">
        <v>0</v>
      </c>
      <c r="I274" s="2">
        <v>0</v>
      </c>
      <c r="J274" s="2">
        <v>0</v>
      </c>
    </row>
    <row r="275" spans="1:10" ht="38.25" outlineLevel="3" collapsed="1" x14ac:dyDescent="0.25">
      <c r="A275" s="12" t="s">
        <v>121</v>
      </c>
      <c r="B275" s="1" t="s">
        <v>2</v>
      </c>
      <c r="C275" s="7" t="s">
        <v>255</v>
      </c>
      <c r="D275" s="7" t="s">
        <v>264</v>
      </c>
      <c r="E275" s="1" t="s">
        <v>325</v>
      </c>
      <c r="F275" s="1"/>
      <c r="G275" s="2">
        <f t="shared" ref="G275:H277" si="62">G276</f>
        <v>0</v>
      </c>
      <c r="H275" s="2">
        <f t="shared" si="62"/>
        <v>0</v>
      </c>
      <c r="I275" s="2">
        <f t="shared" ref="I275:J277" si="63">I276</f>
        <v>3400000</v>
      </c>
      <c r="J275" s="2">
        <f t="shared" si="63"/>
        <v>0</v>
      </c>
    </row>
    <row r="276" spans="1:10" ht="38.25" outlineLevel="4" x14ac:dyDescent="0.25">
      <c r="A276" s="12" t="s">
        <v>114</v>
      </c>
      <c r="B276" s="1" t="s">
        <v>2</v>
      </c>
      <c r="C276" s="7" t="s">
        <v>255</v>
      </c>
      <c r="D276" s="7" t="s">
        <v>264</v>
      </c>
      <c r="E276" s="1" t="s">
        <v>325</v>
      </c>
      <c r="F276" s="1" t="s">
        <v>115</v>
      </c>
      <c r="G276" s="2">
        <f t="shared" si="62"/>
        <v>0</v>
      </c>
      <c r="H276" s="2">
        <f t="shared" si="62"/>
        <v>0</v>
      </c>
      <c r="I276" s="2">
        <f t="shared" si="63"/>
        <v>3400000</v>
      </c>
      <c r="J276" s="2">
        <f t="shared" si="63"/>
        <v>0</v>
      </c>
    </row>
    <row r="277" spans="1:10" outlineLevel="5" x14ac:dyDescent="0.25">
      <c r="A277" s="12" t="s">
        <v>116</v>
      </c>
      <c r="B277" s="1" t="s">
        <v>2</v>
      </c>
      <c r="C277" s="7" t="s">
        <v>255</v>
      </c>
      <c r="D277" s="7" t="s">
        <v>264</v>
      </c>
      <c r="E277" s="1" t="s">
        <v>325</v>
      </c>
      <c r="F277" s="1" t="s">
        <v>117</v>
      </c>
      <c r="G277" s="2">
        <f t="shared" si="62"/>
        <v>0</v>
      </c>
      <c r="H277" s="2">
        <f t="shared" si="62"/>
        <v>0</v>
      </c>
      <c r="I277" s="2">
        <f t="shared" si="63"/>
        <v>3400000</v>
      </c>
      <c r="J277" s="2">
        <f t="shared" si="63"/>
        <v>0</v>
      </c>
    </row>
    <row r="278" spans="1:10" ht="51" outlineLevel="6" x14ac:dyDescent="0.25">
      <c r="A278" s="12" t="s">
        <v>118</v>
      </c>
      <c r="B278" s="1" t="s">
        <v>2</v>
      </c>
      <c r="C278" s="7" t="s">
        <v>255</v>
      </c>
      <c r="D278" s="7" t="s">
        <v>264</v>
      </c>
      <c r="E278" s="1" t="s">
        <v>325</v>
      </c>
      <c r="F278" s="1" t="s">
        <v>119</v>
      </c>
      <c r="G278" s="2">
        <v>0</v>
      </c>
      <c r="H278" s="2">
        <v>0</v>
      </c>
      <c r="I278" s="2">
        <v>3400000</v>
      </c>
      <c r="J278" s="2">
        <v>0</v>
      </c>
    </row>
    <row r="279" spans="1:10" ht="25.5" outlineLevel="3" x14ac:dyDescent="0.25">
      <c r="A279" s="12" t="s">
        <v>122</v>
      </c>
      <c r="B279" s="1" t="s">
        <v>2</v>
      </c>
      <c r="C279" s="7" t="s">
        <v>255</v>
      </c>
      <c r="D279" s="7" t="s">
        <v>264</v>
      </c>
      <c r="E279" s="1" t="s">
        <v>326</v>
      </c>
      <c r="F279" s="1"/>
      <c r="G279" s="2">
        <f t="shared" ref="G279:H281" si="64">G280</f>
        <v>85392570.099999994</v>
      </c>
      <c r="H279" s="2">
        <f t="shared" si="64"/>
        <v>28470707.530000001</v>
      </c>
      <c r="I279" s="2">
        <f t="shared" ref="I279:J281" si="65">I280</f>
        <v>0</v>
      </c>
      <c r="J279" s="2">
        <f t="shared" si="65"/>
        <v>0</v>
      </c>
    </row>
    <row r="280" spans="1:10" ht="38.25" outlineLevel="4" x14ac:dyDescent="0.25">
      <c r="A280" s="12" t="s">
        <v>16</v>
      </c>
      <c r="B280" s="1" t="s">
        <v>2</v>
      </c>
      <c r="C280" s="7" t="s">
        <v>255</v>
      </c>
      <c r="D280" s="7" t="s">
        <v>264</v>
      </c>
      <c r="E280" s="1" t="s">
        <v>326</v>
      </c>
      <c r="F280" s="1" t="s">
        <v>17</v>
      </c>
      <c r="G280" s="2">
        <f t="shared" si="64"/>
        <v>85392570.099999994</v>
      </c>
      <c r="H280" s="2">
        <f t="shared" si="64"/>
        <v>28470707.530000001</v>
      </c>
      <c r="I280" s="2">
        <f t="shared" si="65"/>
        <v>0</v>
      </c>
      <c r="J280" s="2">
        <f t="shared" si="65"/>
        <v>0</v>
      </c>
    </row>
    <row r="281" spans="1:10" ht="51" outlineLevel="5" x14ac:dyDescent="0.25">
      <c r="A281" s="12" t="s">
        <v>18</v>
      </c>
      <c r="B281" s="1" t="s">
        <v>2</v>
      </c>
      <c r="C281" s="7" t="s">
        <v>255</v>
      </c>
      <c r="D281" s="7" t="s">
        <v>264</v>
      </c>
      <c r="E281" s="1" t="s">
        <v>326</v>
      </c>
      <c r="F281" s="1" t="s">
        <v>19</v>
      </c>
      <c r="G281" s="2">
        <f t="shared" si="64"/>
        <v>85392570.099999994</v>
      </c>
      <c r="H281" s="2">
        <f t="shared" si="64"/>
        <v>28470707.530000001</v>
      </c>
      <c r="I281" s="2">
        <f t="shared" si="65"/>
        <v>0</v>
      </c>
      <c r="J281" s="2">
        <f t="shared" si="65"/>
        <v>0</v>
      </c>
    </row>
    <row r="282" spans="1:10" ht="51" outlineLevel="6" x14ac:dyDescent="0.25">
      <c r="A282" s="12" t="s">
        <v>402</v>
      </c>
      <c r="B282" s="1" t="s">
        <v>2</v>
      </c>
      <c r="C282" s="7" t="s">
        <v>255</v>
      </c>
      <c r="D282" s="7" t="s">
        <v>264</v>
      </c>
      <c r="E282" s="1" t="s">
        <v>326</v>
      </c>
      <c r="F282" s="1" t="s">
        <v>102</v>
      </c>
      <c r="G282" s="2">
        <v>85392570.099999994</v>
      </c>
      <c r="H282" s="19">
        <v>28470707.530000001</v>
      </c>
      <c r="I282" s="2">
        <v>0</v>
      </c>
      <c r="J282" s="2">
        <v>0</v>
      </c>
    </row>
    <row r="283" spans="1:10" outlineLevel="2" x14ac:dyDescent="0.25">
      <c r="A283" s="12" t="s">
        <v>123</v>
      </c>
      <c r="B283" s="1" t="s">
        <v>2</v>
      </c>
      <c r="C283" s="7" t="s">
        <v>255</v>
      </c>
      <c r="D283" s="7" t="s">
        <v>258</v>
      </c>
      <c r="E283" s="1" t="s">
        <v>306</v>
      </c>
      <c r="F283" s="1"/>
      <c r="G283" s="2">
        <f>G284+G289+G293+G297+G301+G305+G309</f>
        <v>43325400.730000004</v>
      </c>
      <c r="H283" s="2">
        <f>H284+H289+H293+H297+H301+H305+H309</f>
        <v>42061048.450000003</v>
      </c>
      <c r="I283" s="2">
        <f>I284+I289+I293+I297+I301+I305+I309</f>
        <v>32664831.920000002</v>
      </c>
      <c r="J283" s="2">
        <f>J284+J289+J293+J297+J301+J305+J309</f>
        <v>1336000</v>
      </c>
    </row>
    <row r="284" spans="1:10" ht="25.5" outlineLevel="3" x14ac:dyDescent="0.25">
      <c r="A284" s="12" t="s">
        <v>124</v>
      </c>
      <c r="B284" s="1" t="s">
        <v>2</v>
      </c>
      <c r="C284" s="7" t="s">
        <v>255</v>
      </c>
      <c r="D284" s="7" t="s">
        <v>258</v>
      </c>
      <c r="E284" s="1" t="s">
        <v>327</v>
      </c>
      <c r="F284" s="1"/>
      <c r="G284" s="2">
        <f t="shared" ref="G284:J285" si="66">G285</f>
        <v>16040159.82</v>
      </c>
      <c r="H284" s="2">
        <f t="shared" si="66"/>
        <v>17191073.66</v>
      </c>
      <c r="I284" s="2">
        <f t="shared" si="66"/>
        <v>0</v>
      </c>
      <c r="J284" s="2">
        <f t="shared" si="66"/>
        <v>0</v>
      </c>
    </row>
    <row r="285" spans="1:10" ht="38.25" outlineLevel="4" x14ac:dyDescent="0.25">
      <c r="A285" s="12" t="s">
        <v>16</v>
      </c>
      <c r="B285" s="1" t="s">
        <v>2</v>
      </c>
      <c r="C285" s="7" t="s">
        <v>255</v>
      </c>
      <c r="D285" s="7" t="s">
        <v>258</v>
      </c>
      <c r="E285" s="1" t="s">
        <v>327</v>
      </c>
      <c r="F285" s="1" t="s">
        <v>17</v>
      </c>
      <c r="G285" s="2">
        <f t="shared" si="66"/>
        <v>16040159.82</v>
      </c>
      <c r="H285" s="2">
        <f t="shared" si="66"/>
        <v>17191073.66</v>
      </c>
      <c r="I285" s="2">
        <f t="shared" si="66"/>
        <v>0</v>
      </c>
      <c r="J285" s="2">
        <f t="shared" si="66"/>
        <v>0</v>
      </c>
    </row>
    <row r="286" spans="1:10" ht="51" outlineLevel="5" x14ac:dyDescent="0.25">
      <c r="A286" s="12" t="s">
        <v>18</v>
      </c>
      <c r="B286" s="1" t="s">
        <v>2</v>
      </c>
      <c r="C286" s="7" t="s">
        <v>255</v>
      </c>
      <c r="D286" s="7" t="s">
        <v>258</v>
      </c>
      <c r="E286" s="1" t="s">
        <v>327</v>
      </c>
      <c r="F286" s="1" t="s">
        <v>19</v>
      </c>
      <c r="G286" s="2">
        <f>G287+G288</f>
        <v>16040159.82</v>
      </c>
      <c r="H286" s="2">
        <f>H287+H288</f>
        <v>17191073.66</v>
      </c>
      <c r="I286" s="2">
        <f>I287+I288</f>
        <v>0</v>
      </c>
      <c r="J286" s="2">
        <f>J287+J288</f>
        <v>0</v>
      </c>
    </row>
    <row r="287" spans="1:10" ht="25.5" outlineLevel="6" x14ac:dyDescent="0.25">
      <c r="A287" s="12" t="s">
        <v>20</v>
      </c>
      <c r="B287" s="1" t="s">
        <v>2</v>
      </c>
      <c r="C287" s="7" t="s">
        <v>255</v>
      </c>
      <c r="D287" s="7" t="s">
        <v>258</v>
      </c>
      <c r="E287" s="1" t="s">
        <v>327</v>
      </c>
      <c r="F287" s="1" t="s">
        <v>21</v>
      </c>
      <c r="G287" s="2">
        <v>547306.16</v>
      </c>
      <c r="H287" s="2">
        <v>333114.31</v>
      </c>
      <c r="I287" s="2">
        <v>0</v>
      </c>
      <c r="J287" s="2">
        <v>0</v>
      </c>
    </row>
    <row r="288" spans="1:10" ht="25.5" outlineLevel="6" x14ac:dyDescent="0.25">
      <c r="A288" s="12" t="s">
        <v>62</v>
      </c>
      <c r="B288" s="1" t="s">
        <v>2</v>
      </c>
      <c r="C288" s="7" t="s">
        <v>255</v>
      </c>
      <c r="D288" s="7" t="s">
        <v>258</v>
      </c>
      <c r="E288" s="1" t="s">
        <v>327</v>
      </c>
      <c r="F288" s="1" t="s">
        <v>63</v>
      </c>
      <c r="G288" s="2">
        <v>15492853.66</v>
      </c>
      <c r="H288" s="2">
        <v>16857959.350000001</v>
      </c>
      <c r="I288" s="2">
        <v>0</v>
      </c>
      <c r="J288" s="2">
        <v>0</v>
      </c>
    </row>
    <row r="289" spans="1:10" outlineLevel="3" x14ac:dyDescent="0.25">
      <c r="A289" s="12" t="s">
        <v>125</v>
      </c>
      <c r="B289" s="1" t="s">
        <v>2</v>
      </c>
      <c r="C289" s="7" t="s">
        <v>255</v>
      </c>
      <c r="D289" s="7" t="s">
        <v>258</v>
      </c>
      <c r="E289" s="1" t="s">
        <v>328</v>
      </c>
      <c r="F289" s="1"/>
      <c r="G289" s="2">
        <f t="shared" ref="G289:H291" si="67">G290</f>
        <v>2200000</v>
      </c>
      <c r="H289" s="2">
        <f t="shared" si="67"/>
        <v>1336000</v>
      </c>
      <c r="I289" s="2">
        <f t="shared" ref="I289:J291" si="68">I290</f>
        <v>1336000</v>
      </c>
      <c r="J289" s="2">
        <f t="shared" si="68"/>
        <v>1336000</v>
      </c>
    </row>
    <row r="290" spans="1:10" ht="38.25" outlineLevel="4" x14ac:dyDescent="0.25">
      <c r="A290" s="12" t="s">
        <v>16</v>
      </c>
      <c r="B290" s="1" t="s">
        <v>2</v>
      </c>
      <c r="C290" s="7" t="s">
        <v>255</v>
      </c>
      <c r="D290" s="7" t="s">
        <v>258</v>
      </c>
      <c r="E290" s="1" t="s">
        <v>328</v>
      </c>
      <c r="F290" s="1" t="s">
        <v>17</v>
      </c>
      <c r="G290" s="2">
        <f t="shared" si="67"/>
        <v>2200000</v>
      </c>
      <c r="H290" s="2">
        <f t="shared" si="67"/>
        <v>1336000</v>
      </c>
      <c r="I290" s="2">
        <f t="shared" si="68"/>
        <v>1336000</v>
      </c>
      <c r="J290" s="2">
        <f t="shared" si="68"/>
        <v>1336000</v>
      </c>
    </row>
    <row r="291" spans="1:10" ht="51" outlineLevel="5" x14ac:dyDescent="0.25">
      <c r="A291" s="12" t="s">
        <v>18</v>
      </c>
      <c r="B291" s="1" t="s">
        <v>2</v>
      </c>
      <c r="C291" s="7" t="s">
        <v>255</v>
      </c>
      <c r="D291" s="7" t="s">
        <v>258</v>
      </c>
      <c r="E291" s="1" t="s">
        <v>328</v>
      </c>
      <c r="F291" s="1" t="s">
        <v>19</v>
      </c>
      <c r="G291" s="2">
        <f t="shared" si="67"/>
        <v>2200000</v>
      </c>
      <c r="H291" s="2">
        <f t="shared" si="67"/>
        <v>1336000</v>
      </c>
      <c r="I291" s="2">
        <f t="shared" si="68"/>
        <v>1336000</v>
      </c>
      <c r="J291" s="2">
        <f t="shared" si="68"/>
        <v>1336000</v>
      </c>
    </row>
    <row r="292" spans="1:10" ht="25.5" outlineLevel="6" x14ac:dyDescent="0.25">
      <c r="A292" s="12" t="s">
        <v>20</v>
      </c>
      <c r="B292" s="1" t="s">
        <v>2</v>
      </c>
      <c r="C292" s="7" t="s">
        <v>255</v>
      </c>
      <c r="D292" s="7" t="s">
        <v>258</v>
      </c>
      <c r="E292" s="1" t="s">
        <v>328</v>
      </c>
      <c r="F292" s="1" t="s">
        <v>21</v>
      </c>
      <c r="G292" s="2">
        <v>2200000</v>
      </c>
      <c r="H292" s="2">
        <v>1336000</v>
      </c>
      <c r="I292" s="2">
        <v>1336000</v>
      </c>
      <c r="J292" s="2">
        <v>1336000</v>
      </c>
    </row>
    <row r="293" spans="1:10" ht="25.5" outlineLevel="3" x14ac:dyDescent="0.25">
      <c r="A293" s="12" t="s">
        <v>126</v>
      </c>
      <c r="B293" s="1" t="s">
        <v>2</v>
      </c>
      <c r="C293" s="7" t="s">
        <v>255</v>
      </c>
      <c r="D293" s="7" t="s">
        <v>258</v>
      </c>
      <c r="E293" s="1" t="s">
        <v>329</v>
      </c>
      <c r="F293" s="1"/>
      <c r="G293" s="2">
        <f t="shared" ref="G293:H295" si="69">G294</f>
        <v>300000</v>
      </c>
      <c r="H293" s="2">
        <f t="shared" si="69"/>
        <v>300000</v>
      </c>
      <c r="I293" s="2">
        <f t="shared" ref="I293:J295" si="70">I294</f>
        <v>0</v>
      </c>
      <c r="J293" s="2">
        <f t="shared" si="70"/>
        <v>0</v>
      </c>
    </row>
    <row r="294" spans="1:10" ht="38.25" outlineLevel="4" x14ac:dyDescent="0.25">
      <c r="A294" s="12" t="s">
        <v>16</v>
      </c>
      <c r="B294" s="1" t="s">
        <v>2</v>
      </c>
      <c r="C294" s="7" t="s">
        <v>255</v>
      </c>
      <c r="D294" s="7" t="s">
        <v>258</v>
      </c>
      <c r="E294" s="1" t="s">
        <v>329</v>
      </c>
      <c r="F294" s="1" t="s">
        <v>17</v>
      </c>
      <c r="G294" s="2">
        <f t="shared" si="69"/>
        <v>300000</v>
      </c>
      <c r="H294" s="2">
        <f t="shared" si="69"/>
        <v>300000</v>
      </c>
      <c r="I294" s="2">
        <f t="shared" si="70"/>
        <v>0</v>
      </c>
      <c r="J294" s="2">
        <f t="shared" si="70"/>
        <v>0</v>
      </c>
    </row>
    <row r="295" spans="1:10" ht="51" outlineLevel="5" x14ac:dyDescent="0.25">
      <c r="A295" s="12" t="s">
        <v>18</v>
      </c>
      <c r="B295" s="1" t="s">
        <v>2</v>
      </c>
      <c r="C295" s="7" t="s">
        <v>255</v>
      </c>
      <c r="D295" s="7" t="s">
        <v>258</v>
      </c>
      <c r="E295" s="1" t="s">
        <v>329</v>
      </c>
      <c r="F295" s="1" t="s">
        <v>19</v>
      </c>
      <c r="G295" s="2">
        <f t="shared" si="69"/>
        <v>300000</v>
      </c>
      <c r="H295" s="2">
        <f t="shared" si="69"/>
        <v>300000</v>
      </c>
      <c r="I295" s="2">
        <f t="shared" si="70"/>
        <v>0</v>
      </c>
      <c r="J295" s="2">
        <f t="shared" si="70"/>
        <v>0</v>
      </c>
    </row>
    <row r="296" spans="1:10" ht="25.5" outlineLevel="6" x14ac:dyDescent="0.25">
      <c r="A296" s="12" t="s">
        <v>20</v>
      </c>
      <c r="B296" s="1" t="s">
        <v>2</v>
      </c>
      <c r="C296" s="7" t="s">
        <v>255</v>
      </c>
      <c r="D296" s="7" t="s">
        <v>258</v>
      </c>
      <c r="E296" s="1" t="s">
        <v>329</v>
      </c>
      <c r="F296" s="1" t="s">
        <v>21</v>
      </c>
      <c r="G296" s="2">
        <v>300000</v>
      </c>
      <c r="H296" s="2">
        <v>300000</v>
      </c>
      <c r="I296" s="2">
        <v>0</v>
      </c>
      <c r="J296" s="2">
        <v>0</v>
      </c>
    </row>
    <row r="297" spans="1:10" outlineLevel="3" x14ac:dyDescent="0.25">
      <c r="A297" s="12" t="s">
        <v>127</v>
      </c>
      <c r="B297" s="1" t="s">
        <v>2</v>
      </c>
      <c r="C297" s="7" t="s">
        <v>255</v>
      </c>
      <c r="D297" s="7" t="s">
        <v>258</v>
      </c>
      <c r="E297" s="1" t="s">
        <v>330</v>
      </c>
      <c r="F297" s="1"/>
      <c r="G297" s="2">
        <f t="shared" ref="G297:H299" si="71">G298</f>
        <v>5796241.3499999996</v>
      </c>
      <c r="H297" s="2">
        <f t="shared" si="71"/>
        <v>1940114.82</v>
      </c>
      <c r="I297" s="2">
        <f t="shared" ref="I297:J299" si="72">I298</f>
        <v>0</v>
      </c>
      <c r="J297" s="2">
        <f t="shared" si="72"/>
        <v>0</v>
      </c>
    </row>
    <row r="298" spans="1:10" ht="38.25" outlineLevel="4" x14ac:dyDescent="0.25">
      <c r="A298" s="12" t="s">
        <v>16</v>
      </c>
      <c r="B298" s="1" t="s">
        <v>2</v>
      </c>
      <c r="C298" s="7" t="s">
        <v>255</v>
      </c>
      <c r="D298" s="7" t="s">
        <v>258</v>
      </c>
      <c r="E298" s="1" t="s">
        <v>330</v>
      </c>
      <c r="F298" s="1" t="s">
        <v>17</v>
      </c>
      <c r="G298" s="2">
        <f t="shared" si="71"/>
        <v>5796241.3499999996</v>
      </c>
      <c r="H298" s="2">
        <f t="shared" si="71"/>
        <v>1940114.82</v>
      </c>
      <c r="I298" s="2">
        <f t="shared" si="72"/>
        <v>0</v>
      </c>
      <c r="J298" s="2">
        <f t="shared" si="72"/>
        <v>0</v>
      </c>
    </row>
    <row r="299" spans="1:10" ht="51" outlineLevel="5" x14ac:dyDescent="0.25">
      <c r="A299" s="12" t="s">
        <v>18</v>
      </c>
      <c r="B299" s="1" t="s">
        <v>2</v>
      </c>
      <c r="C299" s="7" t="s">
        <v>255</v>
      </c>
      <c r="D299" s="7" t="s">
        <v>258</v>
      </c>
      <c r="E299" s="1" t="s">
        <v>330</v>
      </c>
      <c r="F299" s="1" t="s">
        <v>19</v>
      </c>
      <c r="G299" s="2">
        <f t="shared" si="71"/>
        <v>5796241.3499999996</v>
      </c>
      <c r="H299" s="2">
        <f t="shared" si="71"/>
        <v>1940114.82</v>
      </c>
      <c r="I299" s="2">
        <f t="shared" si="72"/>
        <v>0</v>
      </c>
      <c r="J299" s="2">
        <f t="shared" si="72"/>
        <v>0</v>
      </c>
    </row>
    <row r="300" spans="1:10" ht="25.5" outlineLevel="6" x14ac:dyDescent="0.25">
      <c r="A300" s="12" t="s">
        <v>20</v>
      </c>
      <c r="B300" s="1" t="s">
        <v>2</v>
      </c>
      <c r="C300" s="7" t="s">
        <v>255</v>
      </c>
      <c r="D300" s="7" t="s">
        <v>258</v>
      </c>
      <c r="E300" s="1" t="s">
        <v>330</v>
      </c>
      <c r="F300" s="1" t="s">
        <v>21</v>
      </c>
      <c r="G300" s="2">
        <v>5796241.3499999996</v>
      </c>
      <c r="H300" s="2">
        <v>1940114.82</v>
      </c>
      <c r="I300" s="2">
        <v>0</v>
      </c>
      <c r="J300" s="2">
        <v>0</v>
      </c>
    </row>
    <row r="301" spans="1:10" ht="51" outlineLevel="3" x14ac:dyDescent="0.25">
      <c r="A301" s="12" t="s">
        <v>128</v>
      </c>
      <c r="B301" s="1" t="s">
        <v>2</v>
      </c>
      <c r="C301" s="7" t="s">
        <v>255</v>
      </c>
      <c r="D301" s="7" t="s">
        <v>258</v>
      </c>
      <c r="E301" s="1" t="s">
        <v>331</v>
      </c>
      <c r="F301" s="1"/>
      <c r="G301" s="2">
        <f t="shared" ref="G301:H303" si="73">G302</f>
        <v>674551.7</v>
      </c>
      <c r="H301" s="2">
        <f t="shared" si="73"/>
        <v>0</v>
      </c>
      <c r="I301" s="2">
        <f t="shared" ref="I301:J303" si="74">I302</f>
        <v>8831065.4399999995</v>
      </c>
      <c r="J301" s="2">
        <f t="shared" si="74"/>
        <v>0</v>
      </c>
    </row>
    <row r="302" spans="1:10" ht="38.25" outlineLevel="4" x14ac:dyDescent="0.25">
      <c r="A302" s="12" t="s">
        <v>16</v>
      </c>
      <c r="B302" s="1" t="s">
        <v>2</v>
      </c>
      <c r="C302" s="7" t="s">
        <v>255</v>
      </c>
      <c r="D302" s="7" t="s">
        <v>258</v>
      </c>
      <c r="E302" s="1" t="s">
        <v>331</v>
      </c>
      <c r="F302" s="1" t="s">
        <v>17</v>
      </c>
      <c r="G302" s="2">
        <f t="shared" si="73"/>
        <v>674551.7</v>
      </c>
      <c r="H302" s="2">
        <f t="shared" si="73"/>
        <v>0</v>
      </c>
      <c r="I302" s="2">
        <f t="shared" si="74"/>
        <v>8831065.4399999995</v>
      </c>
      <c r="J302" s="2">
        <f t="shared" si="74"/>
        <v>0</v>
      </c>
    </row>
    <row r="303" spans="1:10" ht="51" outlineLevel="5" x14ac:dyDescent="0.25">
      <c r="A303" s="12" t="s">
        <v>18</v>
      </c>
      <c r="B303" s="1" t="s">
        <v>2</v>
      </c>
      <c r="C303" s="7" t="s">
        <v>255</v>
      </c>
      <c r="D303" s="7" t="s">
        <v>258</v>
      </c>
      <c r="E303" s="1" t="s">
        <v>331</v>
      </c>
      <c r="F303" s="1" t="s">
        <v>19</v>
      </c>
      <c r="G303" s="2">
        <f t="shared" si="73"/>
        <v>674551.7</v>
      </c>
      <c r="H303" s="2">
        <f t="shared" si="73"/>
        <v>0</v>
      </c>
      <c r="I303" s="2">
        <f t="shared" si="74"/>
        <v>8831065.4399999995</v>
      </c>
      <c r="J303" s="2">
        <f t="shared" si="74"/>
        <v>0</v>
      </c>
    </row>
    <row r="304" spans="1:10" ht="25.5" outlineLevel="6" x14ac:dyDescent="0.25">
      <c r="A304" s="12" t="s">
        <v>20</v>
      </c>
      <c r="B304" s="1" t="s">
        <v>2</v>
      </c>
      <c r="C304" s="7" t="s">
        <v>255</v>
      </c>
      <c r="D304" s="7" t="s">
        <v>258</v>
      </c>
      <c r="E304" s="1" t="s">
        <v>331</v>
      </c>
      <c r="F304" s="1" t="s">
        <v>21</v>
      </c>
      <c r="G304" s="2">
        <v>674551.7</v>
      </c>
      <c r="H304" s="2">
        <v>0</v>
      </c>
      <c r="I304" s="2">
        <v>8831065.4399999995</v>
      </c>
      <c r="J304" s="2">
        <v>0</v>
      </c>
    </row>
    <row r="305" spans="1:10" ht="25.5" outlineLevel="3" x14ac:dyDescent="0.25">
      <c r="A305" s="12" t="s">
        <v>416</v>
      </c>
      <c r="B305" s="1" t="s">
        <v>2</v>
      </c>
      <c r="C305" s="7" t="s">
        <v>255</v>
      </c>
      <c r="D305" s="7" t="s">
        <v>258</v>
      </c>
      <c r="E305" s="1" t="s">
        <v>332</v>
      </c>
      <c r="F305" s="1"/>
      <c r="G305" s="2">
        <f t="shared" ref="G305:H307" si="75">G306</f>
        <v>150000</v>
      </c>
      <c r="H305" s="2">
        <f t="shared" si="75"/>
        <v>314500</v>
      </c>
      <c r="I305" s="2">
        <f t="shared" ref="I305:J307" si="76">I306</f>
        <v>0</v>
      </c>
      <c r="J305" s="2">
        <f t="shared" si="76"/>
        <v>0</v>
      </c>
    </row>
    <row r="306" spans="1:10" ht="38.25" outlineLevel="4" x14ac:dyDescent="0.25">
      <c r="A306" s="12" t="s">
        <v>16</v>
      </c>
      <c r="B306" s="1" t="s">
        <v>2</v>
      </c>
      <c r="C306" s="7" t="s">
        <v>255</v>
      </c>
      <c r="D306" s="7" t="s">
        <v>258</v>
      </c>
      <c r="E306" s="1" t="s">
        <v>332</v>
      </c>
      <c r="F306" s="1" t="s">
        <v>17</v>
      </c>
      <c r="G306" s="2">
        <f t="shared" si="75"/>
        <v>150000</v>
      </c>
      <c r="H306" s="2">
        <f t="shared" si="75"/>
        <v>314500</v>
      </c>
      <c r="I306" s="2">
        <f t="shared" si="76"/>
        <v>0</v>
      </c>
      <c r="J306" s="2">
        <f t="shared" si="76"/>
        <v>0</v>
      </c>
    </row>
    <row r="307" spans="1:10" ht="51" outlineLevel="5" x14ac:dyDescent="0.25">
      <c r="A307" s="12" t="s">
        <v>18</v>
      </c>
      <c r="B307" s="1" t="s">
        <v>2</v>
      </c>
      <c r="C307" s="7" t="s">
        <v>255</v>
      </c>
      <c r="D307" s="7" t="s">
        <v>258</v>
      </c>
      <c r="E307" s="1" t="s">
        <v>332</v>
      </c>
      <c r="F307" s="1" t="s">
        <v>19</v>
      </c>
      <c r="G307" s="2">
        <f t="shared" si="75"/>
        <v>150000</v>
      </c>
      <c r="H307" s="2">
        <f t="shared" si="75"/>
        <v>314500</v>
      </c>
      <c r="I307" s="2">
        <f t="shared" si="76"/>
        <v>0</v>
      </c>
      <c r="J307" s="2">
        <f t="shared" si="76"/>
        <v>0</v>
      </c>
    </row>
    <row r="308" spans="1:10" ht="25.5" outlineLevel="6" x14ac:dyDescent="0.25">
      <c r="A308" s="12" t="s">
        <v>20</v>
      </c>
      <c r="B308" s="1" t="s">
        <v>2</v>
      </c>
      <c r="C308" s="7" t="s">
        <v>255</v>
      </c>
      <c r="D308" s="7" t="s">
        <v>258</v>
      </c>
      <c r="E308" s="1" t="s">
        <v>332</v>
      </c>
      <c r="F308" s="1" t="s">
        <v>21</v>
      </c>
      <c r="G308" s="2">
        <v>150000</v>
      </c>
      <c r="H308" s="2">
        <v>314500</v>
      </c>
      <c r="I308" s="2">
        <v>0</v>
      </c>
      <c r="J308" s="2">
        <v>0</v>
      </c>
    </row>
    <row r="309" spans="1:10" ht="38.25" outlineLevel="3" x14ac:dyDescent="0.25">
      <c r="A309" s="12" t="s">
        <v>129</v>
      </c>
      <c r="B309" s="1" t="s">
        <v>2</v>
      </c>
      <c r="C309" s="7" t="s">
        <v>255</v>
      </c>
      <c r="D309" s="7" t="s">
        <v>258</v>
      </c>
      <c r="E309" s="1" t="s">
        <v>333</v>
      </c>
      <c r="F309" s="1"/>
      <c r="G309" s="2">
        <f t="shared" ref="G309:H311" si="77">G310</f>
        <v>18164447.859999999</v>
      </c>
      <c r="H309" s="2">
        <f t="shared" si="77"/>
        <v>20979359.969999999</v>
      </c>
      <c r="I309" s="2">
        <f t="shared" ref="I309:J311" si="78">I310</f>
        <v>22497766.48</v>
      </c>
      <c r="J309" s="2">
        <f t="shared" si="78"/>
        <v>0</v>
      </c>
    </row>
    <row r="310" spans="1:10" ht="38.25" outlineLevel="4" x14ac:dyDescent="0.25">
      <c r="A310" s="12" t="s">
        <v>16</v>
      </c>
      <c r="B310" s="1" t="s">
        <v>2</v>
      </c>
      <c r="C310" s="7" t="s">
        <v>255</v>
      </c>
      <c r="D310" s="7" t="s">
        <v>258</v>
      </c>
      <c r="E310" s="1" t="s">
        <v>333</v>
      </c>
      <c r="F310" s="1" t="s">
        <v>17</v>
      </c>
      <c r="G310" s="2">
        <f t="shared" si="77"/>
        <v>18164447.859999999</v>
      </c>
      <c r="H310" s="2">
        <f t="shared" si="77"/>
        <v>20979359.969999999</v>
      </c>
      <c r="I310" s="2">
        <f t="shared" si="78"/>
        <v>22497766.48</v>
      </c>
      <c r="J310" s="2">
        <f t="shared" si="78"/>
        <v>0</v>
      </c>
    </row>
    <row r="311" spans="1:10" ht="51" outlineLevel="5" x14ac:dyDescent="0.25">
      <c r="A311" s="12" t="s">
        <v>18</v>
      </c>
      <c r="B311" s="1" t="s">
        <v>2</v>
      </c>
      <c r="C311" s="7" t="s">
        <v>255</v>
      </c>
      <c r="D311" s="7" t="s">
        <v>258</v>
      </c>
      <c r="E311" s="1" t="s">
        <v>333</v>
      </c>
      <c r="F311" s="1" t="s">
        <v>19</v>
      </c>
      <c r="G311" s="2">
        <f t="shared" si="77"/>
        <v>18164447.859999999</v>
      </c>
      <c r="H311" s="2">
        <f t="shared" si="77"/>
        <v>20979359.969999999</v>
      </c>
      <c r="I311" s="2">
        <f t="shared" si="78"/>
        <v>22497766.48</v>
      </c>
      <c r="J311" s="2">
        <f t="shared" si="78"/>
        <v>0</v>
      </c>
    </row>
    <row r="312" spans="1:10" ht="25.5" outlineLevel="6" x14ac:dyDescent="0.25">
      <c r="A312" s="12" t="s">
        <v>20</v>
      </c>
      <c r="B312" s="1" t="s">
        <v>2</v>
      </c>
      <c r="C312" s="7" t="s">
        <v>255</v>
      </c>
      <c r="D312" s="7" t="s">
        <v>258</v>
      </c>
      <c r="E312" s="1" t="s">
        <v>333</v>
      </c>
      <c r="F312" s="1" t="s">
        <v>21</v>
      </c>
      <c r="G312" s="2">
        <v>18164447.859999999</v>
      </c>
      <c r="H312" s="19">
        <v>20979359.969999999</v>
      </c>
      <c r="I312" s="19">
        <v>22497766.48</v>
      </c>
      <c r="J312" s="19">
        <v>0</v>
      </c>
    </row>
    <row r="313" spans="1:10" ht="25.5" hidden="1" outlineLevel="2" x14ac:dyDescent="0.25">
      <c r="A313" s="12" t="s">
        <v>130</v>
      </c>
      <c r="B313" s="1" t="s">
        <v>2</v>
      </c>
      <c r="C313" s="7" t="s">
        <v>255</v>
      </c>
      <c r="D313" s="7" t="s">
        <v>255</v>
      </c>
      <c r="E313" s="1" t="s">
        <v>306</v>
      </c>
      <c r="F313" s="1"/>
      <c r="G313" s="2">
        <f>G314+G318</f>
        <v>8504000</v>
      </c>
      <c r="H313" s="2">
        <f>H314+H318</f>
        <v>0</v>
      </c>
      <c r="I313" s="2">
        <f>I314+I318</f>
        <v>0</v>
      </c>
      <c r="J313" s="2">
        <f>J314+J318</f>
        <v>0</v>
      </c>
    </row>
    <row r="314" spans="1:10" ht="51" hidden="1" outlineLevel="3" x14ac:dyDescent="0.25">
      <c r="A314" s="12" t="s">
        <v>120</v>
      </c>
      <c r="B314" s="1" t="s">
        <v>2</v>
      </c>
      <c r="C314" s="7" t="s">
        <v>255</v>
      </c>
      <c r="D314" s="7" t="s">
        <v>255</v>
      </c>
      <c r="E314" s="1" t="s">
        <v>288</v>
      </c>
      <c r="F314" s="1"/>
      <c r="G314" s="2">
        <f t="shared" ref="G314:H316" si="79">G315</f>
        <v>8404000</v>
      </c>
      <c r="H314" s="2">
        <f t="shared" si="79"/>
        <v>0</v>
      </c>
      <c r="I314" s="2">
        <f t="shared" ref="I314:J316" si="80">I315</f>
        <v>0</v>
      </c>
      <c r="J314" s="2">
        <f t="shared" si="80"/>
        <v>0</v>
      </c>
    </row>
    <row r="315" spans="1:10" ht="38.25" hidden="1" outlineLevel="4" x14ac:dyDescent="0.25">
      <c r="A315" s="12" t="s">
        <v>16</v>
      </c>
      <c r="B315" s="1" t="s">
        <v>2</v>
      </c>
      <c r="C315" s="7" t="s">
        <v>255</v>
      </c>
      <c r="D315" s="7" t="s">
        <v>255</v>
      </c>
      <c r="E315" s="1" t="s">
        <v>288</v>
      </c>
      <c r="F315" s="1" t="s">
        <v>17</v>
      </c>
      <c r="G315" s="2">
        <f t="shared" si="79"/>
        <v>8404000</v>
      </c>
      <c r="H315" s="2">
        <f t="shared" si="79"/>
        <v>0</v>
      </c>
      <c r="I315" s="2">
        <f t="shared" si="80"/>
        <v>0</v>
      </c>
      <c r="J315" s="2">
        <f t="shared" si="80"/>
        <v>0</v>
      </c>
    </row>
    <row r="316" spans="1:10" ht="51" hidden="1" outlineLevel="5" x14ac:dyDescent="0.25">
      <c r="A316" s="12" t="s">
        <v>18</v>
      </c>
      <c r="B316" s="1" t="s">
        <v>2</v>
      </c>
      <c r="C316" s="7" t="s">
        <v>255</v>
      </c>
      <c r="D316" s="7" t="s">
        <v>255</v>
      </c>
      <c r="E316" s="1" t="s">
        <v>288</v>
      </c>
      <c r="F316" s="1" t="s">
        <v>19</v>
      </c>
      <c r="G316" s="2">
        <f t="shared" si="79"/>
        <v>8404000</v>
      </c>
      <c r="H316" s="2">
        <f t="shared" si="79"/>
        <v>0</v>
      </c>
      <c r="I316" s="2">
        <f t="shared" si="80"/>
        <v>0</v>
      </c>
      <c r="J316" s="2">
        <f t="shared" si="80"/>
        <v>0</v>
      </c>
    </row>
    <row r="317" spans="1:10" ht="25.5" hidden="1" outlineLevel="6" x14ac:dyDescent="0.25">
      <c r="A317" s="12" t="s">
        <v>20</v>
      </c>
      <c r="B317" s="1" t="s">
        <v>2</v>
      </c>
      <c r="C317" s="7" t="s">
        <v>255</v>
      </c>
      <c r="D317" s="7" t="s">
        <v>255</v>
      </c>
      <c r="E317" s="1" t="s">
        <v>288</v>
      </c>
      <c r="F317" s="1" t="s">
        <v>21</v>
      </c>
      <c r="G317" s="2">
        <v>8404000</v>
      </c>
      <c r="H317" s="2">
        <v>0</v>
      </c>
      <c r="I317" s="2">
        <v>0</v>
      </c>
      <c r="J317" s="2">
        <v>0</v>
      </c>
    </row>
    <row r="318" spans="1:10" ht="25.5" hidden="1" outlineLevel="3" x14ac:dyDescent="0.25">
      <c r="A318" s="12" t="s">
        <v>111</v>
      </c>
      <c r="B318" s="1" t="s">
        <v>2</v>
      </c>
      <c r="C318" s="7" t="s">
        <v>255</v>
      </c>
      <c r="D318" s="7" t="s">
        <v>255</v>
      </c>
      <c r="E318" s="1" t="s">
        <v>323</v>
      </c>
      <c r="F318" s="1"/>
      <c r="G318" s="2">
        <f t="shared" ref="G318:H320" si="81">G319</f>
        <v>100000</v>
      </c>
      <c r="H318" s="2">
        <f t="shared" si="81"/>
        <v>0</v>
      </c>
      <c r="I318" s="2">
        <f t="shared" ref="I318:J320" si="82">I319</f>
        <v>0</v>
      </c>
      <c r="J318" s="2">
        <f t="shared" si="82"/>
        <v>0</v>
      </c>
    </row>
    <row r="319" spans="1:10" ht="38.25" hidden="1" outlineLevel="4" x14ac:dyDescent="0.25">
      <c r="A319" s="12" t="s">
        <v>16</v>
      </c>
      <c r="B319" s="1" t="s">
        <v>2</v>
      </c>
      <c r="C319" s="7" t="s">
        <v>255</v>
      </c>
      <c r="D319" s="7" t="s">
        <v>255</v>
      </c>
      <c r="E319" s="1" t="s">
        <v>323</v>
      </c>
      <c r="F319" s="1" t="s">
        <v>17</v>
      </c>
      <c r="G319" s="2">
        <f t="shared" si="81"/>
        <v>100000</v>
      </c>
      <c r="H319" s="2">
        <f t="shared" si="81"/>
        <v>0</v>
      </c>
      <c r="I319" s="2">
        <f t="shared" si="82"/>
        <v>0</v>
      </c>
      <c r="J319" s="2">
        <f t="shared" si="82"/>
        <v>0</v>
      </c>
    </row>
    <row r="320" spans="1:10" ht="51" hidden="1" outlineLevel="5" x14ac:dyDescent="0.25">
      <c r="A320" s="12" t="s">
        <v>18</v>
      </c>
      <c r="B320" s="1" t="s">
        <v>2</v>
      </c>
      <c r="C320" s="7" t="s">
        <v>255</v>
      </c>
      <c r="D320" s="7" t="s">
        <v>255</v>
      </c>
      <c r="E320" s="1" t="s">
        <v>323</v>
      </c>
      <c r="F320" s="1" t="s">
        <v>19</v>
      </c>
      <c r="G320" s="2">
        <f t="shared" si="81"/>
        <v>100000</v>
      </c>
      <c r="H320" s="2">
        <f t="shared" si="81"/>
        <v>0</v>
      </c>
      <c r="I320" s="2">
        <f t="shared" si="82"/>
        <v>0</v>
      </c>
      <c r="J320" s="2">
        <f t="shared" si="82"/>
        <v>0</v>
      </c>
    </row>
    <row r="321" spans="1:10" ht="25.5" hidden="1" outlineLevel="6" x14ac:dyDescent="0.25">
      <c r="A321" s="12" t="s">
        <v>20</v>
      </c>
      <c r="B321" s="1" t="s">
        <v>2</v>
      </c>
      <c r="C321" s="7" t="s">
        <v>255</v>
      </c>
      <c r="D321" s="7" t="s">
        <v>255</v>
      </c>
      <c r="E321" s="1" t="s">
        <v>323</v>
      </c>
      <c r="F321" s="1" t="s">
        <v>21</v>
      </c>
      <c r="G321" s="2">
        <v>100000</v>
      </c>
      <c r="H321" s="2">
        <v>0</v>
      </c>
      <c r="I321" s="2">
        <v>0</v>
      </c>
      <c r="J321" s="2">
        <v>0</v>
      </c>
    </row>
    <row r="322" spans="1:10" outlineLevel="1" collapsed="1" x14ac:dyDescent="0.25">
      <c r="A322" s="12" t="s">
        <v>131</v>
      </c>
      <c r="B322" s="1" t="s">
        <v>2</v>
      </c>
      <c r="C322" s="7" t="s">
        <v>256</v>
      </c>
      <c r="D322" s="7"/>
      <c r="E322" s="1" t="s">
        <v>306</v>
      </c>
      <c r="F322" s="1"/>
      <c r="G322" s="2">
        <f>G323+G348+G353</f>
        <v>40969098.649999999</v>
      </c>
      <c r="H322" s="2">
        <f>H323+H348+H353</f>
        <v>37591942.039999999</v>
      </c>
      <c r="I322" s="2">
        <f>I323+I348+I353</f>
        <v>36259205.829999998</v>
      </c>
      <c r="J322" s="2">
        <f>J323+J348+J353</f>
        <v>36263371.600000001</v>
      </c>
    </row>
    <row r="323" spans="1:10" ht="25.5" outlineLevel="2" x14ac:dyDescent="0.25">
      <c r="A323" s="12" t="s">
        <v>132</v>
      </c>
      <c r="B323" s="1" t="s">
        <v>2</v>
      </c>
      <c r="C323" s="7" t="s">
        <v>256</v>
      </c>
      <c r="D323" s="7" t="s">
        <v>258</v>
      </c>
      <c r="E323" s="1" t="s">
        <v>306</v>
      </c>
      <c r="F323" s="1"/>
      <c r="G323" s="2">
        <f>G324+G336+G340+G344</f>
        <v>40642598.649999999</v>
      </c>
      <c r="H323" s="2">
        <f>H324+H336+H340+H344</f>
        <v>37265442.039999999</v>
      </c>
      <c r="I323" s="2">
        <f>I324+I336+I340+I344</f>
        <v>36259205.829999998</v>
      </c>
      <c r="J323" s="2">
        <f>J324+J336+J340+J344</f>
        <v>36263371.600000001</v>
      </c>
    </row>
    <row r="324" spans="1:10" ht="25.5" outlineLevel="2" x14ac:dyDescent="0.25">
      <c r="A324" s="12" t="s">
        <v>268</v>
      </c>
      <c r="B324" s="1" t="s">
        <v>2</v>
      </c>
      <c r="C324" s="7" t="s">
        <v>256</v>
      </c>
      <c r="D324" s="7" t="s">
        <v>258</v>
      </c>
      <c r="E324" s="1" t="s">
        <v>398</v>
      </c>
      <c r="F324" s="1"/>
      <c r="G324" s="2">
        <f t="shared" ref="G324:H326" si="83">G325</f>
        <v>35251566.890000001</v>
      </c>
      <c r="H324" s="2">
        <f t="shared" si="83"/>
        <v>36739902.280000001</v>
      </c>
      <c r="I324" s="2">
        <f t="shared" ref="I324:J326" si="84">I325</f>
        <v>36259205.829999998</v>
      </c>
      <c r="J324" s="2">
        <f t="shared" si="84"/>
        <v>36263371.600000001</v>
      </c>
    </row>
    <row r="325" spans="1:10" ht="38.25" outlineLevel="2" x14ac:dyDescent="0.25">
      <c r="A325" s="12" t="s">
        <v>48</v>
      </c>
      <c r="B325" s="1" t="s">
        <v>2</v>
      </c>
      <c r="C325" s="7" t="s">
        <v>256</v>
      </c>
      <c r="D325" s="7" t="s">
        <v>258</v>
      </c>
      <c r="E325" s="1" t="s">
        <v>398</v>
      </c>
      <c r="F325" s="1">
        <v>600</v>
      </c>
      <c r="G325" s="2">
        <f t="shared" si="83"/>
        <v>35251566.890000001</v>
      </c>
      <c r="H325" s="2">
        <f t="shared" si="83"/>
        <v>36739902.280000001</v>
      </c>
      <c r="I325" s="2">
        <f t="shared" si="84"/>
        <v>36259205.829999998</v>
      </c>
      <c r="J325" s="2">
        <f t="shared" si="84"/>
        <v>36263371.600000001</v>
      </c>
    </row>
    <row r="326" spans="1:10" ht="25.5" outlineLevel="2" x14ac:dyDescent="0.25">
      <c r="A326" s="12" t="s">
        <v>50</v>
      </c>
      <c r="B326" s="1" t="s">
        <v>2</v>
      </c>
      <c r="C326" s="7" t="s">
        <v>256</v>
      </c>
      <c r="D326" s="7" t="s">
        <v>258</v>
      </c>
      <c r="E326" s="1" t="s">
        <v>398</v>
      </c>
      <c r="F326" s="1">
        <v>610</v>
      </c>
      <c r="G326" s="2">
        <f t="shared" si="83"/>
        <v>35251566.890000001</v>
      </c>
      <c r="H326" s="2">
        <f t="shared" si="83"/>
        <v>36739902.280000001</v>
      </c>
      <c r="I326" s="2">
        <f t="shared" si="84"/>
        <v>36259205.829999998</v>
      </c>
      <c r="J326" s="2">
        <f t="shared" si="84"/>
        <v>36263371.600000001</v>
      </c>
    </row>
    <row r="327" spans="1:10" ht="76.5" outlineLevel="2" x14ac:dyDescent="0.25">
      <c r="A327" s="12" t="s">
        <v>52</v>
      </c>
      <c r="B327" s="1" t="s">
        <v>2</v>
      </c>
      <c r="C327" s="7" t="s">
        <v>256</v>
      </c>
      <c r="D327" s="7" t="s">
        <v>258</v>
      </c>
      <c r="E327" s="1" t="s">
        <v>398</v>
      </c>
      <c r="F327" s="1">
        <v>611</v>
      </c>
      <c r="G327" s="2">
        <f>G331+G335</f>
        <v>35251566.890000001</v>
      </c>
      <c r="H327" s="2">
        <f>H331+H335</f>
        <v>36739902.280000001</v>
      </c>
      <c r="I327" s="2">
        <f>I331+I335</f>
        <v>36259205.829999998</v>
      </c>
      <c r="J327" s="2">
        <f>J331+J335</f>
        <v>36263371.600000001</v>
      </c>
    </row>
    <row r="328" spans="1:10" ht="38.25" outlineLevel="3" x14ac:dyDescent="0.25">
      <c r="A328" s="12" t="s">
        <v>133</v>
      </c>
      <c r="B328" s="1" t="s">
        <v>2</v>
      </c>
      <c r="C328" s="7" t="s">
        <v>256</v>
      </c>
      <c r="D328" s="7" t="s">
        <v>258</v>
      </c>
      <c r="E328" s="1" t="s">
        <v>334</v>
      </c>
      <c r="F328" s="1"/>
      <c r="G328" s="2">
        <f t="shared" ref="G328:H330" si="85">G329</f>
        <v>35207580.890000001</v>
      </c>
      <c r="H328" s="2">
        <f t="shared" si="85"/>
        <v>36695916.280000001</v>
      </c>
      <c r="I328" s="2">
        <f t="shared" ref="I328:J330" si="86">I329</f>
        <v>36215219.829999998</v>
      </c>
      <c r="J328" s="2">
        <f t="shared" si="86"/>
        <v>36219385.600000001</v>
      </c>
    </row>
    <row r="329" spans="1:10" ht="38.25" outlineLevel="4" x14ac:dyDescent="0.25">
      <c r="A329" s="12" t="s">
        <v>48</v>
      </c>
      <c r="B329" s="1" t="s">
        <v>2</v>
      </c>
      <c r="C329" s="7" t="s">
        <v>256</v>
      </c>
      <c r="D329" s="7" t="s">
        <v>258</v>
      </c>
      <c r="E329" s="1" t="s">
        <v>334</v>
      </c>
      <c r="F329" s="1" t="s">
        <v>49</v>
      </c>
      <c r="G329" s="2">
        <f t="shared" si="85"/>
        <v>35207580.890000001</v>
      </c>
      <c r="H329" s="2">
        <f t="shared" si="85"/>
        <v>36695916.280000001</v>
      </c>
      <c r="I329" s="2">
        <f t="shared" si="86"/>
        <v>36215219.829999998</v>
      </c>
      <c r="J329" s="2">
        <f t="shared" si="86"/>
        <v>36219385.600000001</v>
      </c>
    </row>
    <row r="330" spans="1:10" ht="25.5" outlineLevel="5" x14ac:dyDescent="0.25">
      <c r="A330" s="12" t="s">
        <v>50</v>
      </c>
      <c r="B330" s="1" t="s">
        <v>2</v>
      </c>
      <c r="C330" s="7" t="s">
        <v>256</v>
      </c>
      <c r="D330" s="7" t="s">
        <v>258</v>
      </c>
      <c r="E330" s="1" t="s">
        <v>334</v>
      </c>
      <c r="F330" s="1" t="s">
        <v>51</v>
      </c>
      <c r="G330" s="2">
        <f t="shared" si="85"/>
        <v>35207580.890000001</v>
      </c>
      <c r="H330" s="2">
        <f t="shared" si="85"/>
        <v>36695916.280000001</v>
      </c>
      <c r="I330" s="2">
        <f t="shared" si="86"/>
        <v>36215219.829999998</v>
      </c>
      <c r="J330" s="2">
        <f t="shared" si="86"/>
        <v>36219385.600000001</v>
      </c>
    </row>
    <row r="331" spans="1:10" ht="76.5" outlineLevel="6" x14ac:dyDescent="0.25">
      <c r="A331" s="12" t="s">
        <v>52</v>
      </c>
      <c r="B331" s="1" t="s">
        <v>2</v>
      </c>
      <c r="C331" s="7" t="s">
        <v>256</v>
      </c>
      <c r="D331" s="7" t="s">
        <v>258</v>
      </c>
      <c r="E331" s="1" t="s">
        <v>334</v>
      </c>
      <c r="F331" s="1" t="s">
        <v>53</v>
      </c>
      <c r="G331" s="2">
        <v>35207580.890000001</v>
      </c>
      <c r="H331" s="2">
        <v>36695916.280000001</v>
      </c>
      <c r="I331" s="2">
        <v>36215219.829999998</v>
      </c>
      <c r="J331" s="2">
        <v>36219385.600000001</v>
      </c>
    </row>
    <row r="332" spans="1:10" ht="51" outlineLevel="3" x14ac:dyDescent="0.25">
      <c r="A332" s="12" t="s">
        <v>134</v>
      </c>
      <c r="B332" s="1" t="s">
        <v>2</v>
      </c>
      <c r="C332" s="7" t="s">
        <v>256</v>
      </c>
      <c r="D332" s="7" t="s">
        <v>258</v>
      </c>
      <c r="E332" s="1" t="s">
        <v>335</v>
      </c>
      <c r="F332" s="1"/>
      <c r="G332" s="2">
        <f t="shared" ref="G332:H334" si="87">G333</f>
        <v>43986</v>
      </c>
      <c r="H332" s="2">
        <f t="shared" si="87"/>
        <v>43986</v>
      </c>
      <c r="I332" s="2">
        <f t="shared" ref="I332:J334" si="88">I333</f>
        <v>43986</v>
      </c>
      <c r="J332" s="2">
        <f t="shared" si="88"/>
        <v>43986</v>
      </c>
    </row>
    <row r="333" spans="1:10" ht="38.25" outlineLevel="4" x14ac:dyDescent="0.25">
      <c r="A333" s="12" t="s">
        <v>48</v>
      </c>
      <c r="B333" s="1" t="s">
        <v>2</v>
      </c>
      <c r="C333" s="7" t="s">
        <v>256</v>
      </c>
      <c r="D333" s="7" t="s">
        <v>258</v>
      </c>
      <c r="E333" s="1" t="s">
        <v>335</v>
      </c>
      <c r="F333" s="1" t="s">
        <v>49</v>
      </c>
      <c r="G333" s="2">
        <f t="shared" si="87"/>
        <v>43986</v>
      </c>
      <c r="H333" s="2">
        <f t="shared" si="87"/>
        <v>43986</v>
      </c>
      <c r="I333" s="2">
        <f t="shared" si="88"/>
        <v>43986</v>
      </c>
      <c r="J333" s="2">
        <f t="shared" si="88"/>
        <v>43986</v>
      </c>
    </row>
    <row r="334" spans="1:10" ht="25.5" outlineLevel="5" x14ac:dyDescent="0.25">
      <c r="A334" s="12" t="s">
        <v>50</v>
      </c>
      <c r="B334" s="1" t="s">
        <v>2</v>
      </c>
      <c r="C334" s="7" t="s">
        <v>256</v>
      </c>
      <c r="D334" s="7" t="s">
        <v>258</v>
      </c>
      <c r="E334" s="1" t="s">
        <v>335</v>
      </c>
      <c r="F334" s="1" t="s">
        <v>51</v>
      </c>
      <c r="G334" s="2">
        <f t="shared" si="87"/>
        <v>43986</v>
      </c>
      <c r="H334" s="2">
        <f t="shared" si="87"/>
        <v>43986</v>
      </c>
      <c r="I334" s="2">
        <f t="shared" si="88"/>
        <v>43986</v>
      </c>
      <c r="J334" s="2">
        <f t="shared" si="88"/>
        <v>43986</v>
      </c>
    </row>
    <row r="335" spans="1:10" ht="76.5" outlineLevel="6" x14ac:dyDescent="0.25">
      <c r="A335" s="12" t="s">
        <v>52</v>
      </c>
      <c r="B335" s="1" t="s">
        <v>2</v>
      </c>
      <c r="C335" s="7" t="s">
        <v>256</v>
      </c>
      <c r="D335" s="7" t="s">
        <v>258</v>
      </c>
      <c r="E335" s="1" t="s">
        <v>335</v>
      </c>
      <c r="F335" s="1" t="s">
        <v>53</v>
      </c>
      <c r="G335" s="2">
        <v>43986</v>
      </c>
      <c r="H335" s="2">
        <v>43986</v>
      </c>
      <c r="I335" s="2">
        <v>43986</v>
      </c>
      <c r="J335" s="2">
        <v>43986</v>
      </c>
    </row>
    <row r="336" spans="1:10" ht="89.25" outlineLevel="3" x14ac:dyDescent="0.25">
      <c r="A336" s="12" t="s">
        <v>64</v>
      </c>
      <c r="B336" s="1" t="s">
        <v>2</v>
      </c>
      <c r="C336" s="7" t="s">
        <v>256</v>
      </c>
      <c r="D336" s="7" t="s">
        <v>258</v>
      </c>
      <c r="E336" s="1" t="s">
        <v>404</v>
      </c>
      <c r="F336" s="1"/>
      <c r="G336" s="2">
        <f t="shared" ref="G336:H338" si="89">G337</f>
        <v>495031.76</v>
      </c>
      <c r="H336" s="2">
        <f t="shared" si="89"/>
        <v>525539.76</v>
      </c>
      <c r="I336" s="2">
        <f t="shared" ref="I336:J338" si="90">I337</f>
        <v>0</v>
      </c>
      <c r="J336" s="2">
        <f t="shared" si="90"/>
        <v>0</v>
      </c>
    </row>
    <row r="337" spans="1:10" ht="38.25" outlineLevel="4" x14ac:dyDescent="0.25">
      <c r="A337" s="12" t="s">
        <v>48</v>
      </c>
      <c r="B337" s="1" t="s">
        <v>2</v>
      </c>
      <c r="C337" s="7" t="s">
        <v>256</v>
      </c>
      <c r="D337" s="7" t="s">
        <v>258</v>
      </c>
      <c r="E337" s="1" t="s">
        <v>404</v>
      </c>
      <c r="F337" s="1" t="s">
        <v>49</v>
      </c>
      <c r="G337" s="2">
        <f t="shared" si="89"/>
        <v>495031.76</v>
      </c>
      <c r="H337" s="2">
        <f t="shared" si="89"/>
        <v>525539.76</v>
      </c>
      <c r="I337" s="2">
        <f t="shared" si="90"/>
        <v>0</v>
      </c>
      <c r="J337" s="2">
        <f t="shared" si="90"/>
        <v>0</v>
      </c>
    </row>
    <row r="338" spans="1:10" ht="25.5" outlineLevel="5" x14ac:dyDescent="0.25">
      <c r="A338" s="12" t="s">
        <v>50</v>
      </c>
      <c r="B338" s="1" t="s">
        <v>2</v>
      </c>
      <c r="C338" s="7" t="s">
        <v>256</v>
      </c>
      <c r="D338" s="7" t="s">
        <v>258</v>
      </c>
      <c r="E338" s="1" t="s">
        <v>404</v>
      </c>
      <c r="F338" s="1" t="s">
        <v>51</v>
      </c>
      <c r="G338" s="2">
        <f t="shared" si="89"/>
        <v>495031.76</v>
      </c>
      <c r="H338" s="2">
        <f t="shared" si="89"/>
        <v>525539.76</v>
      </c>
      <c r="I338" s="2">
        <f t="shared" si="90"/>
        <v>0</v>
      </c>
      <c r="J338" s="2">
        <f t="shared" si="90"/>
        <v>0</v>
      </c>
    </row>
    <row r="339" spans="1:10" ht="25.5" outlineLevel="6" x14ac:dyDescent="0.25">
      <c r="A339" s="12" t="s">
        <v>65</v>
      </c>
      <c r="B339" s="1" t="s">
        <v>2</v>
      </c>
      <c r="C339" s="7" t="s">
        <v>256</v>
      </c>
      <c r="D339" s="7" t="s">
        <v>258</v>
      </c>
      <c r="E339" s="1" t="s">
        <v>404</v>
      </c>
      <c r="F339" s="1" t="s">
        <v>66</v>
      </c>
      <c r="G339" s="2">
        <v>495031.76</v>
      </c>
      <c r="H339" s="2">
        <v>525539.76</v>
      </c>
      <c r="I339" s="2">
        <v>0</v>
      </c>
      <c r="J339" s="2">
        <v>0</v>
      </c>
    </row>
    <row r="340" spans="1:10" ht="25.5" hidden="1" outlineLevel="3" x14ac:dyDescent="0.25">
      <c r="A340" s="12" t="s">
        <v>135</v>
      </c>
      <c r="B340" s="1" t="s">
        <v>2</v>
      </c>
      <c r="C340" s="7" t="s">
        <v>256</v>
      </c>
      <c r="D340" s="7" t="s">
        <v>258</v>
      </c>
      <c r="E340" s="1" t="s">
        <v>289</v>
      </c>
      <c r="F340" s="1"/>
      <c r="G340" s="2">
        <f t="shared" ref="G340:H342" si="91">G341</f>
        <v>396000</v>
      </c>
      <c r="H340" s="2">
        <f t="shared" si="91"/>
        <v>0</v>
      </c>
      <c r="I340" s="2">
        <f t="shared" ref="I340:J342" si="92">I341</f>
        <v>0</v>
      </c>
      <c r="J340" s="2">
        <f t="shared" si="92"/>
        <v>0</v>
      </c>
    </row>
    <row r="341" spans="1:10" ht="38.25" hidden="1" outlineLevel="4" x14ac:dyDescent="0.25">
      <c r="A341" s="12" t="s">
        <v>16</v>
      </c>
      <c r="B341" s="1" t="s">
        <v>2</v>
      </c>
      <c r="C341" s="7" t="s">
        <v>256</v>
      </c>
      <c r="D341" s="7" t="s">
        <v>258</v>
      </c>
      <c r="E341" s="1" t="s">
        <v>289</v>
      </c>
      <c r="F341" s="1" t="s">
        <v>17</v>
      </c>
      <c r="G341" s="2">
        <f t="shared" si="91"/>
        <v>396000</v>
      </c>
      <c r="H341" s="2">
        <f t="shared" si="91"/>
        <v>0</v>
      </c>
      <c r="I341" s="2">
        <f t="shared" si="92"/>
        <v>0</v>
      </c>
      <c r="J341" s="2">
        <f t="shared" si="92"/>
        <v>0</v>
      </c>
    </row>
    <row r="342" spans="1:10" ht="51" hidden="1" outlineLevel="5" x14ac:dyDescent="0.25">
      <c r="A342" s="12" t="s">
        <v>18</v>
      </c>
      <c r="B342" s="1" t="s">
        <v>2</v>
      </c>
      <c r="C342" s="7" t="s">
        <v>256</v>
      </c>
      <c r="D342" s="7" t="s">
        <v>258</v>
      </c>
      <c r="E342" s="1" t="s">
        <v>289</v>
      </c>
      <c r="F342" s="1" t="s">
        <v>19</v>
      </c>
      <c r="G342" s="2">
        <f t="shared" si="91"/>
        <v>396000</v>
      </c>
      <c r="H342" s="2">
        <f t="shared" si="91"/>
        <v>0</v>
      </c>
      <c r="I342" s="2">
        <f t="shared" si="92"/>
        <v>0</v>
      </c>
      <c r="J342" s="2">
        <f t="shared" si="92"/>
        <v>0</v>
      </c>
    </row>
    <row r="343" spans="1:10" ht="25.5" hidden="1" outlineLevel="6" x14ac:dyDescent="0.25">
      <c r="A343" s="12" t="s">
        <v>20</v>
      </c>
      <c r="B343" s="1" t="s">
        <v>2</v>
      </c>
      <c r="C343" s="7" t="s">
        <v>256</v>
      </c>
      <c r="D343" s="7" t="s">
        <v>258</v>
      </c>
      <c r="E343" s="1" t="s">
        <v>289</v>
      </c>
      <c r="F343" s="1" t="s">
        <v>21</v>
      </c>
      <c r="G343" s="2">
        <v>396000</v>
      </c>
      <c r="H343" s="2">
        <v>0</v>
      </c>
      <c r="I343" s="2">
        <v>0</v>
      </c>
      <c r="J343" s="2">
        <v>0</v>
      </c>
    </row>
    <row r="344" spans="1:10" ht="25.5" hidden="1" outlineLevel="3" x14ac:dyDescent="0.25">
      <c r="A344" s="12" t="s">
        <v>136</v>
      </c>
      <c r="B344" s="1" t="s">
        <v>2</v>
      </c>
      <c r="C344" s="7" t="s">
        <v>256</v>
      </c>
      <c r="D344" s="7" t="s">
        <v>258</v>
      </c>
      <c r="E344" s="1" t="s">
        <v>296</v>
      </c>
      <c r="F344" s="1"/>
      <c r="G344" s="2">
        <f t="shared" ref="G344:H346" si="93">G345</f>
        <v>4500000</v>
      </c>
      <c r="H344" s="2">
        <f t="shared" si="93"/>
        <v>0</v>
      </c>
      <c r="I344" s="2">
        <f t="shared" ref="I344:J346" si="94">I345</f>
        <v>0</v>
      </c>
      <c r="J344" s="2">
        <f t="shared" si="94"/>
        <v>0</v>
      </c>
    </row>
    <row r="345" spans="1:10" ht="38.25" hidden="1" outlineLevel="4" x14ac:dyDescent="0.25">
      <c r="A345" s="12" t="s">
        <v>48</v>
      </c>
      <c r="B345" s="1" t="s">
        <v>2</v>
      </c>
      <c r="C345" s="7" t="s">
        <v>256</v>
      </c>
      <c r="D345" s="7" t="s">
        <v>258</v>
      </c>
      <c r="E345" s="1" t="s">
        <v>296</v>
      </c>
      <c r="F345" s="1" t="s">
        <v>49</v>
      </c>
      <c r="G345" s="2">
        <f t="shared" si="93"/>
        <v>4500000</v>
      </c>
      <c r="H345" s="2">
        <f t="shared" si="93"/>
        <v>0</v>
      </c>
      <c r="I345" s="2">
        <f t="shared" si="94"/>
        <v>0</v>
      </c>
      <c r="J345" s="2">
        <f t="shared" si="94"/>
        <v>0</v>
      </c>
    </row>
    <row r="346" spans="1:10" ht="25.5" hidden="1" outlineLevel="5" x14ac:dyDescent="0.25">
      <c r="A346" s="12" t="s">
        <v>50</v>
      </c>
      <c r="B346" s="1" t="s">
        <v>2</v>
      </c>
      <c r="C346" s="7" t="s">
        <v>256</v>
      </c>
      <c r="D346" s="7" t="s">
        <v>258</v>
      </c>
      <c r="E346" s="1" t="s">
        <v>296</v>
      </c>
      <c r="F346" s="1" t="s">
        <v>51</v>
      </c>
      <c r="G346" s="2">
        <f t="shared" si="93"/>
        <v>4500000</v>
      </c>
      <c r="H346" s="2">
        <f t="shared" si="93"/>
        <v>0</v>
      </c>
      <c r="I346" s="2">
        <f t="shared" si="94"/>
        <v>0</v>
      </c>
      <c r="J346" s="2">
        <f t="shared" si="94"/>
        <v>0</v>
      </c>
    </row>
    <row r="347" spans="1:10" ht="25.5" hidden="1" outlineLevel="6" x14ac:dyDescent="0.25">
      <c r="A347" s="12" t="s">
        <v>65</v>
      </c>
      <c r="B347" s="1" t="s">
        <v>2</v>
      </c>
      <c r="C347" s="7" t="s">
        <v>256</v>
      </c>
      <c r="D347" s="7" t="s">
        <v>258</v>
      </c>
      <c r="E347" s="1" t="s">
        <v>296</v>
      </c>
      <c r="F347" s="1" t="s">
        <v>66</v>
      </c>
      <c r="G347" s="2">
        <v>4500000</v>
      </c>
      <c r="H347" s="2">
        <v>0</v>
      </c>
      <c r="I347" s="2">
        <v>0</v>
      </c>
      <c r="J347" s="2">
        <v>0</v>
      </c>
    </row>
    <row r="348" spans="1:10" outlineLevel="2" collapsed="1" x14ac:dyDescent="0.25">
      <c r="A348" s="12" t="s">
        <v>137</v>
      </c>
      <c r="B348" s="1" t="s">
        <v>2</v>
      </c>
      <c r="C348" s="7" t="s">
        <v>256</v>
      </c>
      <c r="D348" s="7" t="s">
        <v>256</v>
      </c>
      <c r="E348" s="1" t="s">
        <v>306</v>
      </c>
      <c r="F348" s="1"/>
      <c r="G348" s="2">
        <f t="shared" ref="G348:H351" si="95">G349</f>
        <v>269500</v>
      </c>
      <c r="H348" s="2">
        <f t="shared" si="95"/>
        <v>269500</v>
      </c>
      <c r="I348" s="2">
        <f t="shared" ref="I348:J351" si="96">I349</f>
        <v>0</v>
      </c>
      <c r="J348" s="2">
        <f t="shared" si="96"/>
        <v>0</v>
      </c>
    </row>
    <row r="349" spans="1:10" ht="25.5" outlineLevel="3" x14ac:dyDescent="0.25">
      <c r="A349" s="12" t="s">
        <v>138</v>
      </c>
      <c r="B349" s="1" t="s">
        <v>2</v>
      </c>
      <c r="C349" s="7" t="s">
        <v>256</v>
      </c>
      <c r="D349" s="7" t="s">
        <v>256</v>
      </c>
      <c r="E349" s="1" t="s">
        <v>336</v>
      </c>
      <c r="F349" s="1"/>
      <c r="G349" s="2">
        <f t="shared" si="95"/>
        <v>269500</v>
      </c>
      <c r="H349" s="2">
        <f t="shared" si="95"/>
        <v>269500</v>
      </c>
      <c r="I349" s="2">
        <f t="shared" si="96"/>
        <v>0</v>
      </c>
      <c r="J349" s="2">
        <f t="shared" si="96"/>
        <v>0</v>
      </c>
    </row>
    <row r="350" spans="1:10" ht="38.25" outlineLevel="4" x14ac:dyDescent="0.25">
      <c r="A350" s="12" t="s">
        <v>16</v>
      </c>
      <c r="B350" s="1" t="s">
        <v>2</v>
      </c>
      <c r="C350" s="7" t="s">
        <v>256</v>
      </c>
      <c r="D350" s="7" t="s">
        <v>256</v>
      </c>
      <c r="E350" s="1" t="s">
        <v>336</v>
      </c>
      <c r="F350" s="1" t="s">
        <v>17</v>
      </c>
      <c r="G350" s="2">
        <f t="shared" si="95"/>
        <v>269500</v>
      </c>
      <c r="H350" s="2">
        <f t="shared" si="95"/>
        <v>269500</v>
      </c>
      <c r="I350" s="2">
        <f t="shared" si="96"/>
        <v>0</v>
      </c>
      <c r="J350" s="2">
        <f t="shared" si="96"/>
        <v>0</v>
      </c>
    </row>
    <row r="351" spans="1:10" ht="51" outlineLevel="5" x14ac:dyDescent="0.25">
      <c r="A351" s="12" t="s">
        <v>18</v>
      </c>
      <c r="B351" s="1" t="s">
        <v>2</v>
      </c>
      <c r="C351" s="7" t="s">
        <v>256</v>
      </c>
      <c r="D351" s="7" t="s">
        <v>256</v>
      </c>
      <c r="E351" s="1" t="s">
        <v>336</v>
      </c>
      <c r="F351" s="1" t="s">
        <v>19</v>
      </c>
      <c r="G351" s="2">
        <f t="shared" si="95"/>
        <v>269500</v>
      </c>
      <c r="H351" s="2">
        <f t="shared" si="95"/>
        <v>269500</v>
      </c>
      <c r="I351" s="2">
        <f t="shared" si="96"/>
        <v>0</v>
      </c>
      <c r="J351" s="2">
        <f t="shared" si="96"/>
        <v>0</v>
      </c>
    </row>
    <row r="352" spans="1:10" ht="25.5" outlineLevel="6" x14ac:dyDescent="0.25">
      <c r="A352" s="12" t="s">
        <v>20</v>
      </c>
      <c r="B352" s="1" t="s">
        <v>2</v>
      </c>
      <c r="C352" s="7" t="s">
        <v>256</v>
      </c>
      <c r="D352" s="7" t="s">
        <v>256</v>
      </c>
      <c r="E352" s="1" t="s">
        <v>336</v>
      </c>
      <c r="F352" s="1" t="s">
        <v>21</v>
      </c>
      <c r="G352" s="2">
        <v>269500</v>
      </c>
      <c r="H352" s="2">
        <v>269500</v>
      </c>
      <c r="I352" s="2">
        <v>0</v>
      </c>
      <c r="J352" s="2">
        <v>0</v>
      </c>
    </row>
    <row r="353" spans="1:10" ht="25.5" outlineLevel="2" x14ac:dyDescent="0.25">
      <c r="A353" s="12" t="s">
        <v>139</v>
      </c>
      <c r="B353" s="1" t="s">
        <v>2</v>
      </c>
      <c r="C353" s="7" t="s">
        <v>256</v>
      </c>
      <c r="D353" s="7" t="s">
        <v>259</v>
      </c>
      <c r="E353" s="1" t="s">
        <v>306</v>
      </c>
      <c r="F353" s="1"/>
      <c r="G353" s="2">
        <f t="shared" ref="G353:H356" si="97">G354</f>
        <v>57000</v>
      </c>
      <c r="H353" s="2">
        <f t="shared" si="97"/>
        <v>57000</v>
      </c>
      <c r="I353" s="2">
        <f t="shared" ref="I353:J356" si="98">I354</f>
        <v>0</v>
      </c>
      <c r="J353" s="2">
        <f t="shared" si="98"/>
        <v>0</v>
      </c>
    </row>
    <row r="354" spans="1:10" ht="38.25" outlineLevel="3" x14ac:dyDescent="0.25">
      <c r="A354" s="12" t="s">
        <v>140</v>
      </c>
      <c r="B354" s="1" t="s">
        <v>2</v>
      </c>
      <c r="C354" s="7" t="s">
        <v>256</v>
      </c>
      <c r="D354" s="7" t="s">
        <v>259</v>
      </c>
      <c r="E354" s="1" t="s">
        <v>337</v>
      </c>
      <c r="F354" s="1"/>
      <c r="G354" s="2">
        <f t="shared" si="97"/>
        <v>57000</v>
      </c>
      <c r="H354" s="2">
        <f t="shared" si="97"/>
        <v>57000</v>
      </c>
      <c r="I354" s="2">
        <f t="shared" si="98"/>
        <v>0</v>
      </c>
      <c r="J354" s="2">
        <f t="shared" si="98"/>
        <v>0</v>
      </c>
    </row>
    <row r="355" spans="1:10" ht="38.25" outlineLevel="4" x14ac:dyDescent="0.25">
      <c r="A355" s="12" t="s">
        <v>16</v>
      </c>
      <c r="B355" s="1" t="s">
        <v>2</v>
      </c>
      <c r="C355" s="7" t="s">
        <v>256</v>
      </c>
      <c r="D355" s="7" t="s">
        <v>259</v>
      </c>
      <c r="E355" s="1" t="s">
        <v>337</v>
      </c>
      <c r="F355" s="1" t="s">
        <v>17</v>
      </c>
      <c r="G355" s="2">
        <f t="shared" si="97"/>
        <v>57000</v>
      </c>
      <c r="H355" s="2">
        <f t="shared" si="97"/>
        <v>57000</v>
      </c>
      <c r="I355" s="2">
        <f t="shared" si="98"/>
        <v>0</v>
      </c>
      <c r="J355" s="2">
        <f t="shared" si="98"/>
        <v>0</v>
      </c>
    </row>
    <row r="356" spans="1:10" ht="51" outlineLevel="5" x14ac:dyDescent="0.25">
      <c r="A356" s="12" t="s">
        <v>18</v>
      </c>
      <c r="B356" s="1" t="s">
        <v>2</v>
      </c>
      <c r="C356" s="7" t="s">
        <v>256</v>
      </c>
      <c r="D356" s="7" t="s">
        <v>259</v>
      </c>
      <c r="E356" s="1" t="s">
        <v>337</v>
      </c>
      <c r="F356" s="1" t="s">
        <v>19</v>
      </c>
      <c r="G356" s="2">
        <f t="shared" si="97"/>
        <v>57000</v>
      </c>
      <c r="H356" s="2">
        <f t="shared" si="97"/>
        <v>57000</v>
      </c>
      <c r="I356" s="2">
        <f t="shared" si="98"/>
        <v>0</v>
      </c>
      <c r="J356" s="2">
        <f t="shared" si="98"/>
        <v>0</v>
      </c>
    </row>
    <row r="357" spans="1:10" ht="25.5" outlineLevel="6" x14ac:dyDescent="0.25">
      <c r="A357" s="12" t="s">
        <v>20</v>
      </c>
      <c r="B357" s="1" t="s">
        <v>2</v>
      </c>
      <c r="C357" s="7" t="s">
        <v>256</v>
      </c>
      <c r="D357" s="7" t="s">
        <v>259</v>
      </c>
      <c r="E357" s="1" t="s">
        <v>337</v>
      </c>
      <c r="F357" s="1" t="s">
        <v>21</v>
      </c>
      <c r="G357" s="2">
        <v>57000</v>
      </c>
      <c r="H357" s="2">
        <v>57000</v>
      </c>
      <c r="I357" s="2">
        <v>0</v>
      </c>
      <c r="J357" s="2">
        <v>0</v>
      </c>
    </row>
    <row r="358" spans="1:10" outlineLevel="1" x14ac:dyDescent="0.25">
      <c r="A358" s="12" t="s">
        <v>141</v>
      </c>
      <c r="B358" s="1" t="s">
        <v>2</v>
      </c>
      <c r="C358" s="7" t="s">
        <v>262</v>
      </c>
      <c r="D358" s="7"/>
      <c r="E358" s="1" t="s">
        <v>306</v>
      </c>
      <c r="F358" s="1"/>
      <c r="G358" s="2">
        <f>G359+G396</f>
        <v>36469043.950000003</v>
      </c>
      <c r="H358" s="2">
        <f>H359+H396</f>
        <v>38010236.950000003</v>
      </c>
      <c r="I358" s="2">
        <f>I359+I396</f>
        <v>36840365.190000005</v>
      </c>
      <c r="J358" s="2">
        <f>J359+J396</f>
        <v>36982410.260000005</v>
      </c>
    </row>
    <row r="359" spans="1:10" outlineLevel="2" x14ac:dyDescent="0.25">
      <c r="A359" s="12" t="s">
        <v>142</v>
      </c>
      <c r="B359" s="1" t="s">
        <v>2</v>
      </c>
      <c r="C359" s="7" t="s">
        <v>262</v>
      </c>
      <c r="D359" s="7" t="s">
        <v>253</v>
      </c>
      <c r="E359" s="1" t="s">
        <v>306</v>
      </c>
      <c r="F359" s="1"/>
      <c r="G359" s="2">
        <f>G360+G372+G384+G388+G392</f>
        <v>33313702.949999999</v>
      </c>
      <c r="H359" s="2">
        <f>H360+H372+H384+H388+H392</f>
        <v>36926636.950000003</v>
      </c>
      <c r="I359" s="2">
        <f>I360+I372+I384+I388+I392</f>
        <v>36836765.190000005</v>
      </c>
      <c r="J359" s="2">
        <f>J360+J372+J384+J388+J392</f>
        <v>36978810.260000005</v>
      </c>
    </row>
    <row r="360" spans="1:10" outlineLevel="2" x14ac:dyDescent="0.25">
      <c r="A360" s="12" t="s">
        <v>269</v>
      </c>
      <c r="B360" s="1" t="s">
        <v>2</v>
      </c>
      <c r="C360" s="13" t="s">
        <v>262</v>
      </c>
      <c r="D360" s="14" t="s">
        <v>253</v>
      </c>
      <c r="E360" s="3" t="s">
        <v>397</v>
      </c>
      <c r="F360" s="1"/>
      <c r="G360" s="2">
        <f t="shared" ref="G360:H362" si="99">G361</f>
        <v>14492559.939999999</v>
      </c>
      <c r="H360" s="2">
        <f t="shared" si="99"/>
        <v>17235840.780000001</v>
      </c>
      <c r="I360" s="2">
        <f t="shared" ref="I360:J362" si="100">I361</f>
        <v>17270037.91</v>
      </c>
      <c r="J360" s="2">
        <f t="shared" si="100"/>
        <v>17305602.91</v>
      </c>
    </row>
    <row r="361" spans="1:10" ht="38.25" outlineLevel="2" x14ac:dyDescent="0.25">
      <c r="A361" s="12" t="s">
        <v>48</v>
      </c>
      <c r="B361" s="1" t="s">
        <v>2</v>
      </c>
      <c r="C361" s="13" t="s">
        <v>262</v>
      </c>
      <c r="D361" s="14" t="s">
        <v>253</v>
      </c>
      <c r="E361" s="3" t="s">
        <v>397</v>
      </c>
      <c r="F361" s="1">
        <v>600</v>
      </c>
      <c r="G361" s="2">
        <f t="shared" si="99"/>
        <v>14492559.939999999</v>
      </c>
      <c r="H361" s="2">
        <f t="shared" si="99"/>
        <v>17235840.780000001</v>
      </c>
      <c r="I361" s="2">
        <f t="shared" si="100"/>
        <v>17270037.91</v>
      </c>
      <c r="J361" s="2">
        <f t="shared" si="100"/>
        <v>17305602.91</v>
      </c>
    </row>
    <row r="362" spans="1:10" ht="25.5" outlineLevel="2" x14ac:dyDescent="0.25">
      <c r="A362" s="12" t="s">
        <v>50</v>
      </c>
      <c r="B362" s="1" t="s">
        <v>2</v>
      </c>
      <c r="C362" s="13" t="s">
        <v>262</v>
      </c>
      <c r="D362" s="14" t="s">
        <v>253</v>
      </c>
      <c r="E362" s="3" t="s">
        <v>397</v>
      </c>
      <c r="F362" s="1">
        <v>610</v>
      </c>
      <c r="G362" s="2">
        <f t="shared" si="99"/>
        <v>14492559.939999999</v>
      </c>
      <c r="H362" s="2">
        <f t="shared" si="99"/>
        <v>17235840.780000001</v>
      </c>
      <c r="I362" s="2">
        <f t="shared" si="100"/>
        <v>17270037.91</v>
      </c>
      <c r="J362" s="2">
        <f t="shared" si="100"/>
        <v>17305602.91</v>
      </c>
    </row>
    <row r="363" spans="1:10" ht="76.5" outlineLevel="2" x14ac:dyDescent="0.25">
      <c r="A363" s="12" t="s">
        <v>52</v>
      </c>
      <c r="B363" s="1" t="s">
        <v>2</v>
      </c>
      <c r="C363" s="13" t="s">
        <v>262</v>
      </c>
      <c r="D363" s="14" t="s">
        <v>253</v>
      </c>
      <c r="E363" s="3" t="s">
        <v>397</v>
      </c>
      <c r="F363" s="1">
        <v>611</v>
      </c>
      <c r="G363" s="2">
        <f>G367+G371</f>
        <v>14492559.939999999</v>
      </c>
      <c r="H363" s="2">
        <f>H367+H371</f>
        <v>17235840.780000001</v>
      </c>
      <c r="I363" s="2">
        <f>I367+I371</f>
        <v>17270037.91</v>
      </c>
      <c r="J363" s="2">
        <f>J367+J371</f>
        <v>17305602.91</v>
      </c>
    </row>
    <row r="364" spans="1:10" ht="25.5" outlineLevel="3" x14ac:dyDescent="0.25">
      <c r="A364" s="12" t="s">
        <v>143</v>
      </c>
      <c r="B364" s="1" t="s">
        <v>2</v>
      </c>
      <c r="C364" s="7" t="s">
        <v>262</v>
      </c>
      <c r="D364" s="7" t="s">
        <v>253</v>
      </c>
      <c r="E364" s="1" t="s">
        <v>338</v>
      </c>
      <c r="F364" s="1"/>
      <c r="G364" s="2">
        <f t="shared" ref="G364:H366" si="101">G365</f>
        <v>14244093.939999999</v>
      </c>
      <c r="H364" s="2">
        <f t="shared" si="101"/>
        <v>16989978.780000001</v>
      </c>
      <c r="I364" s="2">
        <f t="shared" ref="I364:J366" si="102">I365</f>
        <v>17024175.91</v>
      </c>
      <c r="J364" s="2">
        <f t="shared" si="102"/>
        <v>17059740.91</v>
      </c>
    </row>
    <row r="365" spans="1:10" ht="38.25" outlineLevel="4" x14ac:dyDescent="0.25">
      <c r="A365" s="12" t="s">
        <v>48</v>
      </c>
      <c r="B365" s="1" t="s">
        <v>2</v>
      </c>
      <c r="C365" s="7" t="s">
        <v>262</v>
      </c>
      <c r="D365" s="7" t="s">
        <v>253</v>
      </c>
      <c r="E365" s="1" t="s">
        <v>338</v>
      </c>
      <c r="F365" s="1" t="s">
        <v>49</v>
      </c>
      <c r="G365" s="2">
        <f t="shared" si="101"/>
        <v>14244093.939999999</v>
      </c>
      <c r="H365" s="2">
        <f t="shared" si="101"/>
        <v>16989978.780000001</v>
      </c>
      <c r="I365" s="2">
        <f t="shared" si="102"/>
        <v>17024175.91</v>
      </c>
      <c r="J365" s="2">
        <f t="shared" si="102"/>
        <v>17059740.91</v>
      </c>
    </row>
    <row r="366" spans="1:10" ht="25.5" outlineLevel="5" x14ac:dyDescent="0.25">
      <c r="A366" s="12" t="s">
        <v>50</v>
      </c>
      <c r="B366" s="1" t="s">
        <v>2</v>
      </c>
      <c r="C366" s="7" t="s">
        <v>262</v>
      </c>
      <c r="D366" s="7" t="s">
        <v>253</v>
      </c>
      <c r="E366" s="1" t="s">
        <v>338</v>
      </c>
      <c r="F366" s="1" t="s">
        <v>51</v>
      </c>
      <c r="G366" s="2">
        <f t="shared" si="101"/>
        <v>14244093.939999999</v>
      </c>
      <c r="H366" s="2">
        <f t="shared" si="101"/>
        <v>16989978.780000001</v>
      </c>
      <c r="I366" s="2">
        <f t="shared" si="102"/>
        <v>17024175.91</v>
      </c>
      <c r="J366" s="2">
        <f t="shared" si="102"/>
        <v>17059740.91</v>
      </c>
    </row>
    <row r="367" spans="1:10" ht="76.5" outlineLevel="6" x14ac:dyDescent="0.25">
      <c r="A367" s="12" t="s">
        <v>52</v>
      </c>
      <c r="B367" s="1" t="s">
        <v>2</v>
      </c>
      <c r="C367" s="7" t="s">
        <v>262</v>
      </c>
      <c r="D367" s="7" t="s">
        <v>253</v>
      </c>
      <c r="E367" s="1" t="s">
        <v>338</v>
      </c>
      <c r="F367" s="1" t="s">
        <v>53</v>
      </c>
      <c r="G367" s="2">
        <v>14244093.939999999</v>
      </c>
      <c r="H367" s="2">
        <v>16989978.780000001</v>
      </c>
      <c r="I367" s="2">
        <v>17024175.91</v>
      </c>
      <c r="J367" s="2">
        <v>17059740.91</v>
      </c>
    </row>
    <row r="368" spans="1:10" ht="25.5" outlineLevel="3" x14ac:dyDescent="0.25">
      <c r="A368" s="12" t="s">
        <v>144</v>
      </c>
      <c r="B368" s="1" t="s">
        <v>2</v>
      </c>
      <c r="C368" s="7" t="s">
        <v>262</v>
      </c>
      <c r="D368" s="7" t="s">
        <v>253</v>
      </c>
      <c r="E368" s="1" t="s">
        <v>339</v>
      </c>
      <c r="F368" s="1"/>
      <c r="G368" s="2">
        <f t="shared" ref="G368:H370" si="103">G369</f>
        <v>248466</v>
      </c>
      <c r="H368" s="2">
        <f t="shared" si="103"/>
        <v>245862</v>
      </c>
      <c r="I368" s="2">
        <f t="shared" ref="I368:J370" si="104">I369</f>
        <v>245862</v>
      </c>
      <c r="J368" s="2">
        <f t="shared" si="104"/>
        <v>245862</v>
      </c>
    </row>
    <row r="369" spans="1:10" ht="38.25" outlineLevel="4" x14ac:dyDescent="0.25">
      <c r="A369" s="12" t="s">
        <v>48</v>
      </c>
      <c r="B369" s="1" t="s">
        <v>2</v>
      </c>
      <c r="C369" s="7" t="s">
        <v>262</v>
      </c>
      <c r="D369" s="7" t="s">
        <v>253</v>
      </c>
      <c r="E369" s="1" t="s">
        <v>339</v>
      </c>
      <c r="F369" s="1" t="s">
        <v>49</v>
      </c>
      <c r="G369" s="2">
        <f t="shared" si="103"/>
        <v>248466</v>
      </c>
      <c r="H369" s="2">
        <f t="shared" si="103"/>
        <v>245862</v>
      </c>
      <c r="I369" s="2">
        <f t="shared" si="104"/>
        <v>245862</v>
      </c>
      <c r="J369" s="2">
        <f t="shared" si="104"/>
        <v>245862</v>
      </c>
    </row>
    <row r="370" spans="1:10" ht="25.5" outlineLevel="5" x14ac:dyDescent="0.25">
      <c r="A370" s="12" t="s">
        <v>50</v>
      </c>
      <c r="B370" s="1" t="s">
        <v>2</v>
      </c>
      <c r="C370" s="7" t="s">
        <v>262</v>
      </c>
      <c r="D370" s="7" t="s">
        <v>253</v>
      </c>
      <c r="E370" s="1" t="s">
        <v>339</v>
      </c>
      <c r="F370" s="1" t="s">
        <v>51</v>
      </c>
      <c r="G370" s="2">
        <f t="shared" si="103"/>
        <v>248466</v>
      </c>
      <c r="H370" s="2">
        <f t="shared" si="103"/>
        <v>245862</v>
      </c>
      <c r="I370" s="2">
        <f t="shared" si="104"/>
        <v>245862</v>
      </c>
      <c r="J370" s="2">
        <f t="shared" si="104"/>
        <v>245862</v>
      </c>
    </row>
    <row r="371" spans="1:10" ht="76.5" outlineLevel="6" x14ac:dyDescent="0.25">
      <c r="A371" s="12" t="s">
        <v>52</v>
      </c>
      <c r="B371" s="1" t="s">
        <v>2</v>
      </c>
      <c r="C371" s="7" t="s">
        <v>262</v>
      </c>
      <c r="D371" s="7" t="s">
        <v>253</v>
      </c>
      <c r="E371" s="1" t="s">
        <v>339</v>
      </c>
      <c r="F371" s="1" t="s">
        <v>53</v>
      </c>
      <c r="G371" s="2">
        <v>248466</v>
      </c>
      <c r="H371" s="2">
        <v>245862</v>
      </c>
      <c r="I371" s="2">
        <v>245862</v>
      </c>
      <c r="J371" s="2">
        <v>245862</v>
      </c>
    </row>
    <row r="372" spans="1:10" ht="25.5" outlineLevel="6" x14ac:dyDescent="0.25">
      <c r="A372" s="12" t="s">
        <v>270</v>
      </c>
      <c r="B372" s="1" t="s">
        <v>2</v>
      </c>
      <c r="C372" s="13" t="s">
        <v>262</v>
      </c>
      <c r="D372" s="14" t="s">
        <v>253</v>
      </c>
      <c r="E372" s="3" t="s">
        <v>396</v>
      </c>
      <c r="F372" s="1"/>
      <c r="G372" s="2">
        <f t="shared" ref="G372:H374" si="105">G373</f>
        <v>17378006.530000001</v>
      </c>
      <c r="H372" s="2">
        <f t="shared" si="105"/>
        <v>19240184.199999999</v>
      </c>
      <c r="I372" s="2">
        <f t="shared" ref="I372:J374" si="106">I373</f>
        <v>19350840.18</v>
      </c>
      <c r="J372" s="2">
        <f t="shared" si="106"/>
        <v>19465922.399999999</v>
      </c>
    </row>
    <row r="373" spans="1:10" ht="38.25" outlineLevel="6" x14ac:dyDescent="0.25">
      <c r="A373" s="12" t="s">
        <v>48</v>
      </c>
      <c r="B373" s="1" t="s">
        <v>2</v>
      </c>
      <c r="C373" s="13" t="s">
        <v>262</v>
      </c>
      <c r="D373" s="14" t="s">
        <v>253</v>
      </c>
      <c r="E373" s="3" t="s">
        <v>396</v>
      </c>
      <c r="F373" s="1" t="s">
        <v>49</v>
      </c>
      <c r="G373" s="2">
        <f t="shared" si="105"/>
        <v>17378006.530000001</v>
      </c>
      <c r="H373" s="2">
        <f t="shared" si="105"/>
        <v>19240184.199999999</v>
      </c>
      <c r="I373" s="2">
        <f t="shared" si="106"/>
        <v>19350840.18</v>
      </c>
      <c r="J373" s="2">
        <f t="shared" si="106"/>
        <v>19465922.399999999</v>
      </c>
    </row>
    <row r="374" spans="1:10" ht="25.5" outlineLevel="6" x14ac:dyDescent="0.25">
      <c r="A374" s="12" t="s">
        <v>50</v>
      </c>
      <c r="B374" s="1" t="s">
        <v>2</v>
      </c>
      <c r="C374" s="13" t="s">
        <v>262</v>
      </c>
      <c r="D374" s="14" t="s">
        <v>253</v>
      </c>
      <c r="E374" s="3" t="s">
        <v>396</v>
      </c>
      <c r="F374" s="1" t="s">
        <v>51</v>
      </c>
      <c r="G374" s="2">
        <f t="shared" si="105"/>
        <v>17378006.530000001</v>
      </c>
      <c r="H374" s="2">
        <f t="shared" si="105"/>
        <v>19240184.199999999</v>
      </c>
      <c r="I374" s="2">
        <f t="shared" si="106"/>
        <v>19350840.18</v>
      </c>
      <c r="J374" s="2">
        <f t="shared" si="106"/>
        <v>19465922.399999999</v>
      </c>
    </row>
    <row r="375" spans="1:10" ht="76.5" outlineLevel="6" x14ac:dyDescent="0.25">
      <c r="A375" s="12" t="s">
        <v>52</v>
      </c>
      <c r="B375" s="1" t="s">
        <v>2</v>
      </c>
      <c r="C375" s="13" t="s">
        <v>262</v>
      </c>
      <c r="D375" s="14" t="s">
        <v>253</v>
      </c>
      <c r="E375" s="3" t="s">
        <v>396</v>
      </c>
      <c r="F375" s="1" t="s">
        <v>53</v>
      </c>
      <c r="G375" s="2">
        <f>G379+G383</f>
        <v>17378006.530000001</v>
      </c>
      <c r="H375" s="2">
        <f>H379+H383</f>
        <v>19240184.199999999</v>
      </c>
      <c r="I375" s="2">
        <f>I379+I383</f>
        <v>19350840.18</v>
      </c>
      <c r="J375" s="2">
        <f>J379+J383</f>
        <v>19465922.399999999</v>
      </c>
    </row>
    <row r="376" spans="1:10" ht="25.5" outlineLevel="3" x14ac:dyDescent="0.25">
      <c r="A376" s="12" t="s">
        <v>145</v>
      </c>
      <c r="B376" s="1" t="s">
        <v>2</v>
      </c>
      <c r="C376" s="7" t="s">
        <v>262</v>
      </c>
      <c r="D376" s="7" t="s">
        <v>253</v>
      </c>
      <c r="E376" s="1" t="s">
        <v>340</v>
      </c>
      <c r="F376" s="1"/>
      <c r="G376" s="2">
        <f t="shared" ref="G376:H378" si="107">G377</f>
        <v>17021931.530000001</v>
      </c>
      <c r="H376" s="2">
        <f t="shared" si="107"/>
        <v>18887307.199999999</v>
      </c>
      <c r="I376" s="2">
        <f t="shared" ref="I376:J378" si="108">I377</f>
        <v>18997963.18</v>
      </c>
      <c r="J376" s="2">
        <f t="shared" si="108"/>
        <v>19113045.399999999</v>
      </c>
    </row>
    <row r="377" spans="1:10" ht="38.25" outlineLevel="4" x14ac:dyDescent="0.25">
      <c r="A377" s="12" t="s">
        <v>48</v>
      </c>
      <c r="B377" s="1" t="s">
        <v>2</v>
      </c>
      <c r="C377" s="7" t="s">
        <v>262</v>
      </c>
      <c r="D377" s="7" t="s">
        <v>253</v>
      </c>
      <c r="E377" s="1" t="s">
        <v>340</v>
      </c>
      <c r="F377" s="1" t="s">
        <v>49</v>
      </c>
      <c r="G377" s="2">
        <f t="shared" si="107"/>
        <v>17021931.530000001</v>
      </c>
      <c r="H377" s="2">
        <f t="shared" si="107"/>
        <v>18887307.199999999</v>
      </c>
      <c r="I377" s="2">
        <f t="shared" si="108"/>
        <v>18997963.18</v>
      </c>
      <c r="J377" s="2">
        <f t="shared" si="108"/>
        <v>19113045.399999999</v>
      </c>
    </row>
    <row r="378" spans="1:10" ht="25.5" outlineLevel="5" x14ac:dyDescent="0.25">
      <c r="A378" s="12" t="s">
        <v>50</v>
      </c>
      <c r="B378" s="1" t="s">
        <v>2</v>
      </c>
      <c r="C378" s="7" t="s">
        <v>262</v>
      </c>
      <c r="D378" s="7" t="s">
        <v>253</v>
      </c>
      <c r="E378" s="1" t="s">
        <v>340</v>
      </c>
      <c r="F378" s="1" t="s">
        <v>51</v>
      </c>
      <c r="G378" s="2">
        <f t="shared" si="107"/>
        <v>17021931.530000001</v>
      </c>
      <c r="H378" s="2">
        <f t="shared" si="107"/>
        <v>18887307.199999999</v>
      </c>
      <c r="I378" s="2">
        <f t="shared" si="108"/>
        <v>18997963.18</v>
      </c>
      <c r="J378" s="2">
        <f t="shared" si="108"/>
        <v>19113045.399999999</v>
      </c>
    </row>
    <row r="379" spans="1:10" ht="76.5" outlineLevel="6" x14ac:dyDescent="0.25">
      <c r="A379" s="12" t="s">
        <v>52</v>
      </c>
      <c r="B379" s="1" t="s">
        <v>2</v>
      </c>
      <c r="C379" s="7" t="s">
        <v>262</v>
      </c>
      <c r="D379" s="7" t="s">
        <v>253</v>
      </c>
      <c r="E379" s="1" t="s">
        <v>340</v>
      </c>
      <c r="F379" s="1" t="s">
        <v>53</v>
      </c>
      <c r="G379" s="2">
        <v>17021931.530000001</v>
      </c>
      <c r="H379" s="2">
        <v>18887307.199999999</v>
      </c>
      <c r="I379" s="2">
        <v>18997963.18</v>
      </c>
      <c r="J379" s="2">
        <v>19113045.399999999</v>
      </c>
    </row>
    <row r="380" spans="1:10" ht="38.25" outlineLevel="3" x14ac:dyDescent="0.25">
      <c r="A380" s="12" t="s">
        <v>146</v>
      </c>
      <c r="B380" s="1" t="s">
        <v>2</v>
      </c>
      <c r="C380" s="7" t="s">
        <v>262</v>
      </c>
      <c r="D380" s="7" t="s">
        <v>253</v>
      </c>
      <c r="E380" s="1" t="s">
        <v>341</v>
      </c>
      <c r="F380" s="1"/>
      <c r="G380" s="2">
        <f t="shared" ref="G380:H382" si="109">G381</f>
        <v>356075</v>
      </c>
      <c r="H380" s="2">
        <f t="shared" si="109"/>
        <v>352877</v>
      </c>
      <c r="I380" s="2">
        <f t="shared" ref="I380:J382" si="110">I381</f>
        <v>352877</v>
      </c>
      <c r="J380" s="2">
        <f t="shared" si="110"/>
        <v>352877</v>
      </c>
    </row>
    <row r="381" spans="1:10" ht="38.25" outlineLevel="4" x14ac:dyDescent="0.25">
      <c r="A381" s="12" t="s">
        <v>48</v>
      </c>
      <c r="B381" s="1" t="s">
        <v>2</v>
      </c>
      <c r="C381" s="7" t="s">
        <v>262</v>
      </c>
      <c r="D381" s="7" t="s">
        <v>253</v>
      </c>
      <c r="E381" s="1" t="s">
        <v>341</v>
      </c>
      <c r="F381" s="1" t="s">
        <v>49</v>
      </c>
      <c r="G381" s="2">
        <f t="shared" si="109"/>
        <v>356075</v>
      </c>
      <c r="H381" s="2">
        <f t="shared" si="109"/>
        <v>352877</v>
      </c>
      <c r="I381" s="2">
        <f t="shared" si="110"/>
        <v>352877</v>
      </c>
      <c r="J381" s="2">
        <f t="shared" si="110"/>
        <v>352877</v>
      </c>
    </row>
    <row r="382" spans="1:10" ht="25.5" outlineLevel="5" x14ac:dyDescent="0.25">
      <c r="A382" s="12" t="s">
        <v>50</v>
      </c>
      <c r="B382" s="1" t="s">
        <v>2</v>
      </c>
      <c r="C382" s="7" t="s">
        <v>262</v>
      </c>
      <c r="D382" s="7" t="s">
        <v>253</v>
      </c>
      <c r="E382" s="1" t="s">
        <v>341</v>
      </c>
      <c r="F382" s="1" t="s">
        <v>51</v>
      </c>
      <c r="G382" s="2">
        <f t="shared" si="109"/>
        <v>356075</v>
      </c>
      <c r="H382" s="2">
        <f t="shared" si="109"/>
        <v>352877</v>
      </c>
      <c r="I382" s="2">
        <f t="shared" si="110"/>
        <v>352877</v>
      </c>
      <c r="J382" s="2">
        <f t="shared" si="110"/>
        <v>352877</v>
      </c>
    </row>
    <row r="383" spans="1:10" ht="76.5" outlineLevel="6" x14ac:dyDescent="0.25">
      <c r="A383" s="12" t="s">
        <v>52</v>
      </c>
      <c r="B383" s="1" t="s">
        <v>2</v>
      </c>
      <c r="C383" s="7" t="s">
        <v>262</v>
      </c>
      <c r="D383" s="7" t="s">
        <v>253</v>
      </c>
      <c r="E383" s="1" t="s">
        <v>341</v>
      </c>
      <c r="F383" s="1" t="s">
        <v>53</v>
      </c>
      <c r="G383" s="2">
        <v>356075</v>
      </c>
      <c r="H383" s="2">
        <v>352877</v>
      </c>
      <c r="I383" s="2">
        <v>352877</v>
      </c>
      <c r="J383" s="2">
        <v>352877</v>
      </c>
    </row>
    <row r="384" spans="1:10" ht="89.25" outlineLevel="3" x14ac:dyDescent="0.25">
      <c r="A384" s="12" t="s">
        <v>64</v>
      </c>
      <c r="B384" s="1" t="s">
        <v>2</v>
      </c>
      <c r="C384" s="7" t="s">
        <v>262</v>
      </c>
      <c r="D384" s="7" t="s">
        <v>253</v>
      </c>
      <c r="E384" s="1" t="s">
        <v>404</v>
      </c>
      <c r="F384" s="1"/>
      <c r="G384" s="2">
        <f t="shared" ref="G384:H386" si="111">G385</f>
        <v>139764.48000000001</v>
      </c>
      <c r="H384" s="2">
        <f t="shared" si="111"/>
        <v>234724.87</v>
      </c>
      <c r="I384" s="2">
        <f t="shared" ref="I384:J386" si="112">I385</f>
        <v>0</v>
      </c>
      <c r="J384" s="2">
        <f t="shared" si="112"/>
        <v>0</v>
      </c>
    </row>
    <row r="385" spans="1:10" ht="38.25" outlineLevel="4" x14ac:dyDescent="0.25">
      <c r="A385" s="12" t="s">
        <v>48</v>
      </c>
      <c r="B385" s="1" t="s">
        <v>2</v>
      </c>
      <c r="C385" s="7" t="s">
        <v>262</v>
      </c>
      <c r="D385" s="7" t="s">
        <v>253</v>
      </c>
      <c r="E385" s="1" t="s">
        <v>404</v>
      </c>
      <c r="F385" s="1" t="s">
        <v>49</v>
      </c>
      <c r="G385" s="2">
        <f t="shared" si="111"/>
        <v>139764.48000000001</v>
      </c>
      <c r="H385" s="2">
        <f t="shared" si="111"/>
        <v>234724.87</v>
      </c>
      <c r="I385" s="2">
        <f t="shared" si="112"/>
        <v>0</v>
      </c>
      <c r="J385" s="2">
        <f t="shared" si="112"/>
        <v>0</v>
      </c>
    </row>
    <row r="386" spans="1:10" ht="25.5" outlineLevel="5" x14ac:dyDescent="0.25">
      <c r="A386" s="12" t="s">
        <v>50</v>
      </c>
      <c r="B386" s="1" t="s">
        <v>2</v>
      </c>
      <c r="C386" s="7" t="s">
        <v>262</v>
      </c>
      <c r="D386" s="7" t="s">
        <v>253</v>
      </c>
      <c r="E386" s="1" t="s">
        <v>404</v>
      </c>
      <c r="F386" s="1" t="s">
        <v>51</v>
      </c>
      <c r="G386" s="2">
        <f t="shared" si="111"/>
        <v>139764.48000000001</v>
      </c>
      <c r="H386" s="2">
        <f t="shared" si="111"/>
        <v>234724.87</v>
      </c>
      <c r="I386" s="2">
        <f t="shared" si="112"/>
        <v>0</v>
      </c>
      <c r="J386" s="2">
        <f t="shared" si="112"/>
        <v>0</v>
      </c>
    </row>
    <row r="387" spans="1:10" ht="25.5" outlineLevel="6" x14ac:dyDescent="0.25">
      <c r="A387" s="12" t="s">
        <v>65</v>
      </c>
      <c r="B387" s="1" t="s">
        <v>2</v>
      </c>
      <c r="C387" s="7" t="s">
        <v>262</v>
      </c>
      <c r="D387" s="7" t="s">
        <v>253</v>
      </c>
      <c r="E387" s="1" t="s">
        <v>404</v>
      </c>
      <c r="F387" s="1" t="s">
        <v>66</v>
      </c>
      <c r="G387" s="2">
        <v>139764.48000000001</v>
      </c>
      <c r="H387" s="2">
        <v>234724.87</v>
      </c>
      <c r="I387" s="2">
        <v>0</v>
      </c>
      <c r="J387" s="2">
        <v>0</v>
      </c>
    </row>
    <row r="388" spans="1:10" ht="25.5" hidden="1" outlineLevel="3" x14ac:dyDescent="0.25">
      <c r="A388" s="12" t="s">
        <v>147</v>
      </c>
      <c r="B388" s="1" t="s">
        <v>2</v>
      </c>
      <c r="C388" s="7" t="s">
        <v>262</v>
      </c>
      <c r="D388" s="7" t="s">
        <v>253</v>
      </c>
      <c r="E388" s="1" t="s">
        <v>290</v>
      </c>
      <c r="F388" s="1"/>
      <c r="G388" s="2">
        <f t="shared" ref="G388:H390" si="113">G389</f>
        <v>1092259</v>
      </c>
      <c r="H388" s="2">
        <f t="shared" si="113"/>
        <v>0</v>
      </c>
      <c r="I388" s="2">
        <f t="shared" ref="I388:J390" si="114">I389</f>
        <v>0</v>
      </c>
      <c r="J388" s="2">
        <f t="shared" si="114"/>
        <v>0</v>
      </c>
    </row>
    <row r="389" spans="1:10" ht="38.25" hidden="1" outlineLevel="4" x14ac:dyDescent="0.25">
      <c r="A389" s="12" t="s">
        <v>48</v>
      </c>
      <c r="B389" s="1" t="s">
        <v>2</v>
      </c>
      <c r="C389" s="7" t="s">
        <v>262</v>
      </c>
      <c r="D389" s="7" t="s">
        <v>253</v>
      </c>
      <c r="E389" s="1" t="s">
        <v>290</v>
      </c>
      <c r="F389" s="1" t="s">
        <v>49</v>
      </c>
      <c r="G389" s="2">
        <f t="shared" si="113"/>
        <v>1092259</v>
      </c>
      <c r="H389" s="2">
        <f t="shared" si="113"/>
        <v>0</v>
      </c>
      <c r="I389" s="2">
        <f t="shared" si="114"/>
        <v>0</v>
      </c>
      <c r="J389" s="2">
        <f t="shared" si="114"/>
        <v>0</v>
      </c>
    </row>
    <row r="390" spans="1:10" ht="25.5" hidden="1" outlineLevel="5" x14ac:dyDescent="0.25">
      <c r="A390" s="12" t="s">
        <v>50</v>
      </c>
      <c r="B390" s="1" t="s">
        <v>2</v>
      </c>
      <c r="C390" s="7" t="s">
        <v>262</v>
      </c>
      <c r="D390" s="7" t="s">
        <v>253</v>
      </c>
      <c r="E390" s="1" t="s">
        <v>290</v>
      </c>
      <c r="F390" s="1" t="s">
        <v>51</v>
      </c>
      <c r="G390" s="2">
        <f t="shared" si="113"/>
        <v>1092259</v>
      </c>
      <c r="H390" s="2">
        <f t="shared" si="113"/>
        <v>0</v>
      </c>
      <c r="I390" s="2">
        <f t="shared" si="114"/>
        <v>0</v>
      </c>
      <c r="J390" s="2">
        <f t="shared" si="114"/>
        <v>0</v>
      </c>
    </row>
    <row r="391" spans="1:10" ht="25.5" hidden="1" outlineLevel="6" x14ac:dyDescent="0.25">
      <c r="A391" s="12" t="s">
        <v>65</v>
      </c>
      <c r="B391" s="1" t="s">
        <v>2</v>
      </c>
      <c r="C391" s="7" t="s">
        <v>262</v>
      </c>
      <c r="D391" s="7" t="s">
        <v>253</v>
      </c>
      <c r="E391" s="1" t="s">
        <v>290</v>
      </c>
      <c r="F391" s="1" t="s">
        <v>66</v>
      </c>
      <c r="G391" s="2">
        <v>1092259</v>
      </c>
      <c r="H391" s="2">
        <v>0</v>
      </c>
      <c r="I391" s="2">
        <v>0</v>
      </c>
      <c r="J391" s="2">
        <v>0</v>
      </c>
    </row>
    <row r="392" spans="1:10" ht="25.5" outlineLevel="3" collapsed="1" x14ac:dyDescent="0.25">
      <c r="A392" s="12" t="s">
        <v>148</v>
      </c>
      <c r="B392" s="1" t="s">
        <v>2</v>
      </c>
      <c r="C392" s="7" t="s">
        <v>262</v>
      </c>
      <c r="D392" s="7" t="s">
        <v>253</v>
      </c>
      <c r="E392" s="1" t="s">
        <v>291</v>
      </c>
      <c r="F392" s="1"/>
      <c r="G392" s="2">
        <f t="shared" ref="G392:H394" si="115">G393</f>
        <v>211113</v>
      </c>
      <c r="H392" s="2">
        <f t="shared" si="115"/>
        <v>215887.1</v>
      </c>
      <c r="I392" s="2">
        <f t="shared" ref="I392:J394" si="116">I393</f>
        <v>215887.1</v>
      </c>
      <c r="J392" s="2">
        <f t="shared" si="116"/>
        <v>207284.95</v>
      </c>
    </row>
    <row r="393" spans="1:10" ht="38.25" outlineLevel="4" x14ac:dyDescent="0.25">
      <c r="A393" s="12" t="s">
        <v>48</v>
      </c>
      <c r="B393" s="1" t="s">
        <v>2</v>
      </c>
      <c r="C393" s="7" t="s">
        <v>262</v>
      </c>
      <c r="D393" s="7" t="s">
        <v>253</v>
      </c>
      <c r="E393" s="1" t="s">
        <v>291</v>
      </c>
      <c r="F393" s="1" t="s">
        <v>49</v>
      </c>
      <c r="G393" s="2">
        <f t="shared" si="115"/>
        <v>211113</v>
      </c>
      <c r="H393" s="2">
        <f t="shared" si="115"/>
        <v>215887.1</v>
      </c>
      <c r="I393" s="2">
        <f t="shared" si="116"/>
        <v>215887.1</v>
      </c>
      <c r="J393" s="2">
        <f t="shared" si="116"/>
        <v>207284.95</v>
      </c>
    </row>
    <row r="394" spans="1:10" ht="25.5" outlineLevel="5" x14ac:dyDescent="0.25">
      <c r="A394" s="12" t="s">
        <v>50</v>
      </c>
      <c r="B394" s="1" t="s">
        <v>2</v>
      </c>
      <c r="C394" s="7" t="s">
        <v>262</v>
      </c>
      <c r="D394" s="7" t="s">
        <v>253</v>
      </c>
      <c r="E394" s="1" t="s">
        <v>291</v>
      </c>
      <c r="F394" s="1" t="s">
        <v>51</v>
      </c>
      <c r="G394" s="2">
        <f t="shared" si="115"/>
        <v>211113</v>
      </c>
      <c r="H394" s="2">
        <f t="shared" si="115"/>
        <v>215887.1</v>
      </c>
      <c r="I394" s="2">
        <f t="shared" si="116"/>
        <v>215887.1</v>
      </c>
      <c r="J394" s="2">
        <f t="shared" si="116"/>
        <v>207284.95</v>
      </c>
    </row>
    <row r="395" spans="1:10" ht="25.5" outlineLevel="6" x14ac:dyDescent="0.25">
      <c r="A395" s="12" t="s">
        <v>65</v>
      </c>
      <c r="B395" s="1" t="s">
        <v>2</v>
      </c>
      <c r="C395" s="7" t="s">
        <v>262</v>
      </c>
      <c r="D395" s="7" t="s">
        <v>253</v>
      </c>
      <c r="E395" s="1" t="s">
        <v>291</v>
      </c>
      <c r="F395" s="1" t="s">
        <v>66</v>
      </c>
      <c r="G395" s="2">
        <v>211113</v>
      </c>
      <c r="H395" s="19">
        <v>215887.1</v>
      </c>
      <c r="I395" s="19">
        <v>215887.1</v>
      </c>
      <c r="J395" s="19">
        <v>207284.95</v>
      </c>
    </row>
    <row r="396" spans="1:10" ht="25.5" outlineLevel="2" x14ac:dyDescent="0.25">
      <c r="A396" s="12" t="s">
        <v>149</v>
      </c>
      <c r="B396" s="1" t="s">
        <v>2</v>
      </c>
      <c r="C396" s="7" t="s">
        <v>262</v>
      </c>
      <c r="D396" s="7" t="s">
        <v>254</v>
      </c>
      <c r="E396" s="1" t="s">
        <v>306</v>
      </c>
      <c r="F396" s="1"/>
      <c r="G396" s="2">
        <f>G397+G401</f>
        <v>3155341</v>
      </c>
      <c r="H396" s="2">
        <f>H397+H401</f>
        <v>1083600</v>
      </c>
      <c r="I396" s="2">
        <f>I397+I401</f>
        <v>3600</v>
      </c>
      <c r="J396" s="2">
        <f>J397+J401</f>
        <v>3600</v>
      </c>
    </row>
    <row r="397" spans="1:10" ht="102" outlineLevel="3" x14ac:dyDescent="0.25">
      <c r="A397" s="12" t="s">
        <v>150</v>
      </c>
      <c r="B397" s="1" t="s">
        <v>2</v>
      </c>
      <c r="C397" s="7" t="s">
        <v>262</v>
      </c>
      <c r="D397" s="7" t="s">
        <v>254</v>
      </c>
      <c r="E397" s="1" t="s">
        <v>342</v>
      </c>
      <c r="F397" s="1"/>
      <c r="G397" s="2">
        <f t="shared" ref="G397:H399" si="117">G398</f>
        <v>3600</v>
      </c>
      <c r="H397" s="2">
        <f t="shared" si="117"/>
        <v>3600</v>
      </c>
      <c r="I397" s="2">
        <f t="shared" ref="I397:J399" si="118">I398</f>
        <v>3600</v>
      </c>
      <c r="J397" s="2">
        <f t="shared" si="118"/>
        <v>3600</v>
      </c>
    </row>
    <row r="398" spans="1:10" ht="38.25" outlineLevel="4" x14ac:dyDescent="0.25">
      <c r="A398" s="12" t="s">
        <v>48</v>
      </c>
      <c r="B398" s="1" t="s">
        <v>2</v>
      </c>
      <c r="C398" s="7" t="s">
        <v>262</v>
      </c>
      <c r="D398" s="7" t="s">
        <v>254</v>
      </c>
      <c r="E398" s="1" t="s">
        <v>342</v>
      </c>
      <c r="F398" s="1" t="s">
        <v>49</v>
      </c>
      <c r="G398" s="2">
        <f t="shared" si="117"/>
        <v>3600</v>
      </c>
      <c r="H398" s="2">
        <f t="shared" si="117"/>
        <v>3600</v>
      </c>
      <c r="I398" s="2">
        <f t="shared" si="118"/>
        <v>3600</v>
      </c>
      <c r="J398" s="2">
        <f t="shared" si="118"/>
        <v>3600</v>
      </c>
    </row>
    <row r="399" spans="1:10" ht="25.5" outlineLevel="5" x14ac:dyDescent="0.25">
      <c r="A399" s="12" t="s">
        <v>50</v>
      </c>
      <c r="B399" s="1" t="s">
        <v>2</v>
      </c>
      <c r="C399" s="7" t="s">
        <v>262</v>
      </c>
      <c r="D399" s="7" t="s">
        <v>254</v>
      </c>
      <c r="E399" s="1" t="s">
        <v>342</v>
      </c>
      <c r="F399" s="1" t="s">
        <v>51</v>
      </c>
      <c r="G399" s="2">
        <f t="shared" si="117"/>
        <v>3600</v>
      </c>
      <c r="H399" s="2">
        <f t="shared" si="117"/>
        <v>3600</v>
      </c>
      <c r="I399" s="2">
        <f t="shared" si="118"/>
        <v>3600</v>
      </c>
      <c r="J399" s="2">
        <f t="shared" si="118"/>
        <v>3600</v>
      </c>
    </row>
    <row r="400" spans="1:10" ht="76.5" outlineLevel="6" x14ac:dyDescent="0.25">
      <c r="A400" s="12" t="s">
        <v>52</v>
      </c>
      <c r="B400" s="1" t="s">
        <v>2</v>
      </c>
      <c r="C400" s="7" t="s">
        <v>262</v>
      </c>
      <c r="D400" s="7" t="s">
        <v>254</v>
      </c>
      <c r="E400" s="1" t="s">
        <v>342</v>
      </c>
      <c r="F400" s="1" t="s">
        <v>53</v>
      </c>
      <c r="G400" s="2">
        <v>3600</v>
      </c>
      <c r="H400" s="2">
        <v>3600</v>
      </c>
      <c r="I400" s="2">
        <v>3600</v>
      </c>
      <c r="J400" s="2">
        <v>3600</v>
      </c>
    </row>
    <row r="401" spans="1:10" ht="25.5" outlineLevel="3" x14ac:dyDescent="0.25">
      <c r="A401" s="12" t="s">
        <v>147</v>
      </c>
      <c r="B401" s="1" t="s">
        <v>2</v>
      </c>
      <c r="C401" s="7" t="s">
        <v>262</v>
      </c>
      <c r="D401" s="7" t="s">
        <v>254</v>
      </c>
      <c r="E401" s="1" t="s">
        <v>290</v>
      </c>
      <c r="F401" s="1"/>
      <c r="G401" s="2">
        <f>G402+G406</f>
        <v>3151741</v>
      </c>
      <c r="H401" s="2">
        <f>H402+H406</f>
        <v>1080000</v>
      </c>
      <c r="I401" s="2">
        <f>I402+I406</f>
        <v>0</v>
      </c>
      <c r="J401" s="2">
        <f>J402+J406</f>
        <v>0</v>
      </c>
    </row>
    <row r="402" spans="1:10" ht="38.25" outlineLevel="4" x14ac:dyDescent="0.25">
      <c r="A402" s="12" t="s">
        <v>16</v>
      </c>
      <c r="B402" s="1" t="s">
        <v>2</v>
      </c>
      <c r="C402" s="7" t="s">
        <v>262</v>
      </c>
      <c r="D402" s="7" t="s">
        <v>254</v>
      </c>
      <c r="E402" s="1" t="s">
        <v>290</v>
      </c>
      <c r="F402" s="1" t="s">
        <v>17</v>
      </c>
      <c r="G402" s="2">
        <f>G403</f>
        <v>2031837.89</v>
      </c>
      <c r="H402" s="2">
        <f>H403</f>
        <v>980000</v>
      </c>
      <c r="I402" s="2">
        <f>I403</f>
        <v>0</v>
      </c>
      <c r="J402" s="2">
        <f>J403</f>
        <v>0</v>
      </c>
    </row>
    <row r="403" spans="1:10" ht="51" outlineLevel="5" x14ac:dyDescent="0.25">
      <c r="A403" s="12" t="s">
        <v>18</v>
      </c>
      <c r="B403" s="1" t="s">
        <v>2</v>
      </c>
      <c r="C403" s="7" t="s">
        <v>262</v>
      </c>
      <c r="D403" s="7" t="s">
        <v>254</v>
      </c>
      <c r="E403" s="1" t="s">
        <v>290</v>
      </c>
      <c r="F403" s="1" t="s">
        <v>19</v>
      </c>
      <c r="G403" s="2">
        <f>G404+G405</f>
        <v>2031837.89</v>
      </c>
      <c r="H403" s="2">
        <f>H404+H405</f>
        <v>980000</v>
      </c>
      <c r="I403" s="2">
        <f>I404+I405</f>
        <v>0</v>
      </c>
      <c r="J403" s="2">
        <f>J404+J405</f>
        <v>0</v>
      </c>
    </row>
    <row r="404" spans="1:10" ht="25.5" outlineLevel="6" x14ac:dyDescent="0.25">
      <c r="A404" s="12" t="s">
        <v>20</v>
      </c>
      <c r="B404" s="1" t="s">
        <v>2</v>
      </c>
      <c r="C404" s="7" t="s">
        <v>262</v>
      </c>
      <c r="D404" s="7" t="s">
        <v>254</v>
      </c>
      <c r="E404" s="1" t="s">
        <v>290</v>
      </c>
      <c r="F404" s="1" t="s">
        <v>21</v>
      </c>
      <c r="G404" s="2">
        <v>1691757.89</v>
      </c>
      <c r="H404" s="2">
        <v>980000</v>
      </c>
      <c r="I404" s="2">
        <v>0</v>
      </c>
      <c r="J404" s="2">
        <v>0</v>
      </c>
    </row>
    <row r="405" spans="1:10" ht="25.5" outlineLevel="6" x14ac:dyDescent="0.25">
      <c r="A405" s="12" t="s">
        <v>62</v>
      </c>
      <c r="B405" s="1" t="s">
        <v>2</v>
      </c>
      <c r="C405" s="7" t="s">
        <v>262</v>
      </c>
      <c r="D405" s="7" t="s">
        <v>254</v>
      </c>
      <c r="E405" s="1" t="s">
        <v>290</v>
      </c>
      <c r="F405" s="1" t="s">
        <v>63</v>
      </c>
      <c r="G405" s="2">
        <v>340080</v>
      </c>
      <c r="H405" s="2">
        <v>0</v>
      </c>
      <c r="I405" s="2">
        <v>0</v>
      </c>
      <c r="J405" s="2">
        <v>0</v>
      </c>
    </row>
    <row r="406" spans="1:10" ht="38.25" outlineLevel="4" x14ac:dyDescent="0.25">
      <c r="A406" s="12" t="s">
        <v>48</v>
      </c>
      <c r="B406" s="1" t="s">
        <v>2</v>
      </c>
      <c r="C406" s="7" t="s">
        <v>262</v>
      </c>
      <c r="D406" s="7" t="s">
        <v>254</v>
      </c>
      <c r="E406" s="1" t="s">
        <v>290</v>
      </c>
      <c r="F406" s="1" t="s">
        <v>49</v>
      </c>
      <c r="G406" s="2">
        <f t="shared" ref="G406:J407" si="119">G407</f>
        <v>1119903.1100000001</v>
      </c>
      <c r="H406" s="2">
        <f t="shared" si="119"/>
        <v>100000</v>
      </c>
      <c r="I406" s="2">
        <f t="shared" si="119"/>
        <v>0</v>
      </c>
      <c r="J406" s="2">
        <f t="shared" si="119"/>
        <v>0</v>
      </c>
    </row>
    <row r="407" spans="1:10" ht="25.5" outlineLevel="5" x14ac:dyDescent="0.25">
      <c r="A407" s="12" t="s">
        <v>50</v>
      </c>
      <c r="B407" s="1" t="s">
        <v>2</v>
      </c>
      <c r="C407" s="7" t="s">
        <v>262</v>
      </c>
      <c r="D407" s="7" t="s">
        <v>254</v>
      </c>
      <c r="E407" s="1" t="s">
        <v>290</v>
      </c>
      <c r="F407" s="1" t="s">
        <v>51</v>
      </c>
      <c r="G407" s="2">
        <f t="shared" si="119"/>
        <v>1119903.1100000001</v>
      </c>
      <c r="H407" s="2">
        <f t="shared" si="119"/>
        <v>100000</v>
      </c>
      <c r="I407" s="2">
        <f t="shared" si="119"/>
        <v>0</v>
      </c>
      <c r="J407" s="2">
        <f t="shared" si="119"/>
        <v>0</v>
      </c>
    </row>
    <row r="408" spans="1:10" ht="25.5" outlineLevel="6" x14ac:dyDescent="0.25">
      <c r="A408" s="12" t="s">
        <v>65</v>
      </c>
      <c r="B408" s="1" t="s">
        <v>2</v>
      </c>
      <c r="C408" s="7" t="s">
        <v>262</v>
      </c>
      <c r="D408" s="7" t="s">
        <v>254</v>
      </c>
      <c r="E408" s="1" t="s">
        <v>290</v>
      </c>
      <c r="F408" s="1" t="s">
        <v>66</v>
      </c>
      <c r="G408" s="2">
        <v>1119903.1100000001</v>
      </c>
      <c r="H408" s="2">
        <v>100000</v>
      </c>
      <c r="I408" s="2">
        <v>0</v>
      </c>
      <c r="J408" s="2">
        <v>0</v>
      </c>
    </row>
    <row r="409" spans="1:10" outlineLevel="1" x14ac:dyDescent="0.25">
      <c r="A409" s="12" t="s">
        <v>151</v>
      </c>
      <c r="B409" s="1" t="s">
        <v>2</v>
      </c>
      <c r="C409" s="7" t="s">
        <v>260</v>
      </c>
      <c r="D409" s="7"/>
      <c r="E409" s="1" t="s">
        <v>306</v>
      </c>
      <c r="F409" s="1"/>
      <c r="G409" s="2">
        <f>G410+G415+G419+G430</f>
        <v>26201335</v>
      </c>
      <c r="H409" s="2">
        <f>H410+H415+H419+H430</f>
        <v>27992401</v>
      </c>
      <c r="I409" s="2">
        <f>I410+I415+I419+I430</f>
        <v>25376599</v>
      </c>
      <c r="J409" s="2">
        <f>J410+J415+J419+J430</f>
        <v>24051348</v>
      </c>
    </row>
    <row r="410" spans="1:10" outlineLevel="2" x14ac:dyDescent="0.25">
      <c r="A410" s="12" t="s">
        <v>152</v>
      </c>
      <c r="B410" s="1" t="s">
        <v>2</v>
      </c>
      <c r="C410" s="7" t="s">
        <v>260</v>
      </c>
      <c r="D410" s="7" t="s">
        <v>253</v>
      </c>
      <c r="E410" s="1" t="s">
        <v>306</v>
      </c>
      <c r="F410" s="1"/>
      <c r="G410" s="2">
        <f t="shared" ref="G410:H413" si="120">G411</f>
        <v>5411435</v>
      </c>
      <c r="H410" s="2">
        <f t="shared" si="120"/>
        <v>5843466</v>
      </c>
      <c r="I410" s="2">
        <f t="shared" ref="I410:J413" si="121">I411</f>
        <v>3170664</v>
      </c>
      <c r="J410" s="2">
        <f t="shared" si="121"/>
        <v>3417813</v>
      </c>
    </row>
    <row r="411" spans="1:10" ht="25.5" outlineLevel="3" x14ac:dyDescent="0.25">
      <c r="A411" s="12" t="s">
        <v>153</v>
      </c>
      <c r="B411" s="1" t="s">
        <v>2</v>
      </c>
      <c r="C411" s="7" t="s">
        <v>260</v>
      </c>
      <c r="D411" s="7" t="s">
        <v>253</v>
      </c>
      <c r="E411" s="1" t="s">
        <v>292</v>
      </c>
      <c r="F411" s="1"/>
      <c r="G411" s="2">
        <f t="shared" si="120"/>
        <v>5411435</v>
      </c>
      <c r="H411" s="2">
        <f t="shared" si="120"/>
        <v>5843466</v>
      </c>
      <c r="I411" s="2">
        <f t="shared" si="121"/>
        <v>3170664</v>
      </c>
      <c r="J411" s="2">
        <f t="shared" si="121"/>
        <v>3417813</v>
      </c>
    </row>
    <row r="412" spans="1:10" ht="25.5" outlineLevel="4" x14ac:dyDescent="0.25">
      <c r="A412" s="12" t="s">
        <v>154</v>
      </c>
      <c r="B412" s="1" t="s">
        <v>2</v>
      </c>
      <c r="C412" s="7" t="s">
        <v>260</v>
      </c>
      <c r="D412" s="7" t="s">
        <v>253</v>
      </c>
      <c r="E412" s="1" t="s">
        <v>292</v>
      </c>
      <c r="F412" s="1" t="s">
        <v>155</v>
      </c>
      <c r="G412" s="2">
        <f t="shared" si="120"/>
        <v>5411435</v>
      </c>
      <c r="H412" s="2">
        <f t="shared" si="120"/>
        <v>5843466</v>
      </c>
      <c r="I412" s="2">
        <f t="shared" si="121"/>
        <v>3170664</v>
      </c>
      <c r="J412" s="2">
        <f t="shared" si="121"/>
        <v>3417813</v>
      </c>
    </row>
    <row r="413" spans="1:10" ht="25.5" outlineLevel="5" x14ac:dyDescent="0.25">
      <c r="A413" s="12" t="s">
        <v>156</v>
      </c>
      <c r="B413" s="1" t="s">
        <v>2</v>
      </c>
      <c r="C413" s="7" t="s">
        <v>260</v>
      </c>
      <c r="D413" s="7" t="s">
        <v>253</v>
      </c>
      <c r="E413" s="1" t="s">
        <v>292</v>
      </c>
      <c r="F413" s="1" t="s">
        <v>28</v>
      </c>
      <c r="G413" s="2">
        <f t="shared" si="120"/>
        <v>5411435</v>
      </c>
      <c r="H413" s="2">
        <f t="shared" si="120"/>
        <v>5843466</v>
      </c>
      <c r="I413" s="2">
        <f t="shared" si="121"/>
        <v>3170664</v>
      </c>
      <c r="J413" s="2">
        <f t="shared" si="121"/>
        <v>3417813</v>
      </c>
    </row>
    <row r="414" spans="1:10" ht="25.5" outlineLevel="6" x14ac:dyDescent="0.25">
      <c r="A414" s="12" t="s">
        <v>157</v>
      </c>
      <c r="B414" s="1" t="s">
        <v>2</v>
      </c>
      <c r="C414" s="7" t="s">
        <v>260</v>
      </c>
      <c r="D414" s="7" t="s">
        <v>253</v>
      </c>
      <c r="E414" s="1" t="s">
        <v>292</v>
      </c>
      <c r="F414" s="1" t="s">
        <v>158</v>
      </c>
      <c r="G414" s="2">
        <v>5411435</v>
      </c>
      <c r="H414" s="2">
        <v>5843466</v>
      </c>
      <c r="I414" s="2">
        <v>3170664</v>
      </c>
      <c r="J414" s="2">
        <v>3417813</v>
      </c>
    </row>
    <row r="415" spans="1:10" ht="25.5" hidden="1" outlineLevel="2" x14ac:dyDescent="0.25">
      <c r="A415" s="12" t="s">
        <v>159</v>
      </c>
      <c r="B415" s="1" t="s">
        <v>2</v>
      </c>
      <c r="C415" s="7" t="s">
        <v>260</v>
      </c>
      <c r="D415" s="7" t="s">
        <v>258</v>
      </c>
      <c r="E415" s="1" t="s">
        <v>306</v>
      </c>
      <c r="F415" s="1"/>
      <c r="G415" s="2">
        <f t="shared" ref="G415:H417" si="122">G416</f>
        <v>120000</v>
      </c>
      <c r="H415" s="2">
        <f t="shared" si="122"/>
        <v>0</v>
      </c>
      <c r="I415" s="2">
        <f t="shared" ref="I415:J417" si="123">I416</f>
        <v>0</v>
      </c>
      <c r="J415" s="2">
        <f t="shared" si="123"/>
        <v>0</v>
      </c>
    </row>
    <row r="416" spans="1:10" ht="25.5" hidden="1" outlineLevel="3" x14ac:dyDescent="0.25">
      <c r="A416" s="12" t="s">
        <v>160</v>
      </c>
      <c r="B416" s="1" t="s">
        <v>2</v>
      </c>
      <c r="C416" s="7" t="s">
        <v>260</v>
      </c>
      <c r="D416" s="7" t="s">
        <v>258</v>
      </c>
      <c r="E416" s="1" t="s">
        <v>343</v>
      </c>
      <c r="F416" s="1"/>
      <c r="G416" s="2">
        <f t="shared" si="122"/>
        <v>120000</v>
      </c>
      <c r="H416" s="2">
        <f t="shared" si="122"/>
        <v>0</v>
      </c>
      <c r="I416" s="2">
        <f t="shared" si="123"/>
        <v>0</v>
      </c>
      <c r="J416" s="2">
        <f t="shared" si="123"/>
        <v>0</v>
      </c>
    </row>
    <row r="417" spans="1:10" ht="25.5" hidden="1" outlineLevel="4" x14ac:dyDescent="0.25">
      <c r="A417" s="12" t="s">
        <v>154</v>
      </c>
      <c r="B417" s="1" t="s">
        <v>2</v>
      </c>
      <c r="C417" s="7" t="s">
        <v>260</v>
      </c>
      <c r="D417" s="7" t="s">
        <v>258</v>
      </c>
      <c r="E417" s="1" t="s">
        <v>343</v>
      </c>
      <c r="F417" s="1" t="s">
        <v>155</v>
      </c>
      <c r="G417" s="2">
        <f t="shared" si="122"/>
        <v>120000</v>
      </c>
      <c r="H417" s="2">
        <f t="shared" si="122"/>
        <v>0</v>
      </c>
      <c r="I417" s="2">
        <f t="shared" si="123"/>
        <v>0</v>
      </c>
      <c r="J417" s="2">
        <f t="shared" si="123"/>
        <v>0</v>
      </c>
    </row>
    <row r="418" spans="1:10" hidden="1" outlineLevel="5" x14ac:dyDescent="0.25">
      <c r="A418" s="12" t="s">
        <v>161</v>
      </c>
      <c r="B418" s="1" t="s">
        <v>2</v>
      </c>
      <c r="C418" s="7" t="s">
        <v>260</v>
      </c>
      <c r="D418" s="7" t="s">
        <v>258</v>
      </c>
      <c r="E418" s="1" t="s">
        <v>343</v>
      </c>
      <c r="F418" s="1" t="s">
        <v>162</v>
      </c>
      <c r="G418" s="2">
        <v>120000</v>
      </c>
      <c r="H418" s="2">
        <v>0</v>
      </c>
      <c r="I418" s="2">
        <v>0</v>
      </c>
      <c r="J418" s="2">
        <v>0</v>
      </c>
    </row>
    <row r="419" spans="1:10" outlineLevel="2" collapsed="1" x14ac:dyDescent="0.25">
      <c r="A419" s="12" t="s">
        <v>163</v>
      </c>
      <c r="B419" s="1" t="s">
        <v>2</v>
      </c>
      <c r="C419" s="7" t="s">
        <v>260</v>
      </c>
      <c r="D419" s="7" t="s">
        <v>254</v>
      </c>
      <c r="E419" s="1" t="s">
        <v>306</v>
      </c>
      <c r="F419" s="1"/>
      <c r="G419" s="2">
        <f>G420+G424</f>
        <v>20605900</v>
      </c>
      <c r="H419" s="2">
        <f>H420+H424</f>
        <v>22077935</v>
      </c>
      <c r="I419" s="2">
        <f>I420+I424</f>
        <v>22127935</v>
      </c>
      <c r="J419" s="2">
        <f>J420+J424</f>
        <v>20555535</v>
      </c>
    </row>
    <row r="420" spans="1:10" ht="51" outlineLevel="3" x14ac:dyDescent="0.25">
      <c r="A420" s="12" t="s">
        <v>164</v>
      </c>
      <c r="B420" s="1" t="s">
        <v>2</v>
      </c>
      <c r="C420" s="7" t="s">
        <v>260</v>
      </c>
      <c r="D420" s="7" t="s">
        <v>254</v>
      </c>
      <c r="E420" s="1" t="s">
        <v>344</v>
      </c>
      <c r="F420" s="1"/>
      <c r="G420" s="2">
        <f t="shared" ref="G420:H422" si="124">G421</f>
        <v>190000</v>
      </c>
      <c r="H420" s="2">
        <f t="shared" si="124"/>
        <v>141600</v>
      </c>
      <c r="I420" s="2">
        <f t="shared" ref="I420:J422" si="125">I421</f>
        <v>141600</v>
      </c>
      <c r="J420" s="2">
        <f t="shared" si="125"/>
        <v>141600</v>
      </c>
    </row>
    <row r="421" spans="1:10" ht="25.5" outlineLevel="4" x14ac:dyDescent="0.25">
      <c r="A421" s="12" t="s">
        <v>154</v>
      </c>
      <c r="B421" s="1" t="s">
        <v>2</v>
      </c>
      <c r="C421" s="7" t="s">
        <v>260</v>
      </c>
      <c r="D421" s="7" t="s">
        <v>254</v>
      </c>
      <c r="E421" s="1" t="s">
        <v>344</v>
      </c>
      <c r="F421" s="1" t="s">
        <v>155</v>
      </c>
      <c r="G421" s="2">
        <f t="shared" si="124"/>
        <v>190000</v>
      </c>
      <c r="H421" s="2">
        <f t="shared" si="124"/>
        <v>141600</v>
      </c>
      <c r="I421" s="2">
        <f t="shared" si="125"/>
        <v>141600</v>
      </c>
      <c r="J421" s="2">
        <f t="shared" si="125"/>
        <v>141600</v>
      </c>
    </row>
    <row r="422" spans="1:10" ht="38.25" outlineLevel="5" x14ac:dyDescent="0.25">
      <c r="A422" s="12" t="s">
        <v>165</v>
      </c>
      <c r="B422" s="1" t="s">
        <v>2</v>
      </c>
      <c r="C422" s="7" t="s">
        <v>260</v>
      </c>
      <c r="D422" s="7" t="s">
        <v>254</v>
      </c>
      <c r="E422" s="1" t="s">
        <v>344</v>
      </c>
      <c r="F422" s="1" t="s">
        <v>166</v>
      </c>
      <c r="G422" s="2">
        <f t="shared" si="124"/>
        <v>190000</v>
      </c>
      <c r="H422" s="2">
        <f t="shared" si="124"/>
        <v>141600</v>
      </c>
      <c r="I422" s="2">
        <f t="shared" si="125"/>
        <v>141600</v>
      </c>
      <c r="J422" s="2">
        <f t="shared" si="125"/>
        <v>141600</v>
      </c>
    </row>
    <row r="423" spans="1:10" ht="51" outlineLevel="6" x14ac:dyDescent="0.25">
      <c r="A423" s="12" t="s">
        <v>167</v>
      </c>
      <c r="B423" s="1" t="s">
        <v>2</v>
      </c>
      <c r="C423" s="7" t="s">
        <v>260</v>
      </c>
      <c r="D423" s="7" t="s">
        <v>254</v>
      </c>
      <c r="E423" s="1" t="s">
        <v>344</v>
      </c>
      <c r="F423" s="1" t="s">
        <v>168</v>
      </c>
      <c r="G423" s="2">
        <v>190000</v>
      </c>
      <c r="H423" s="2">
        <v>141600</v>
      </c>
      <c r="I423" s="2">
        <v>141600</v>
      </c>
      <c r="J423" s="2">
        <v>141600</v>
      </c>
    </row>
    <row r="424" spans="1:10" ht="114.75" outlineLevel="3" x14ac:dyDescent="0.25">
      <c r="A424" s="12" t="s">
        <v>169</v>
      </c>
      <c r="B424" s="1" t="s">
        <v>2</v>
      </c>
      <c r="C424" s="7" t="s">
        <v>260</v>
      </c>
      <c r="D424" s="7" t="s">
        <v>254</v>
      </c>
      <c r="E424" s="1" t="s">
        <v>345</v>
      </c>
      <c r="F424" s="1"/>
      <c r="G424" s="2">
        <f>G425</f>
        <v>20415900</v>
      </c>
      <c r="H424" s="2">
        <f>H425</f>
        <v>21936335</v>
      </c>
      <c r="I424" s="2">
        <f>I425</f>
        <v>21986335</v>
      </c>
      <c r="J424" s="2">
        <f>J425</f>
        <v>20413935</v>
      </c>
    </row>
    <row r="425" spans="1:10" ht="25.5" outlineLevel="4" x14ac:dyDescent="0.25">
      <c r="A425" s="12" t="s">
        <v>154</v>
      </c>
      <c r="B425" s="1" t="s">
        <v>2</v>
      </c>
      <c r="C425" s="7" t="s">
        <v>260</v>
      </c>
      <c r="D425" s="7" t="s">
        <v>254</v>
      </c>
      <c r="E425" s="1" t="s">
        <v>345</v>
      </c>
      <c r="F425" s="1" t="s">
        <v>155</v>
      </c>
      <c r="G425" s="2">
        <f>G426+G428</f>
        <v>20415900</v>
      </c>
      <c r="H425" s="2">
        <f>H426+H428</f>
        <v>21936335</v>
      </c>
      <c r="I425" s="2">
        <f>I426+I428</f>
        <v>21986335</v>
      </c>
      <c r="J425" s="2">
        <f>J426+J428</f>
        <v>20413935</v>
      </c>
    </row>
    <row r="426" spans="1:10" ht="25.5" outlineLevel="5" x14ac:dyDescent="0.25">
      <c r="A426" s="12" t="s">
        <v>156</v>
      </c>
      <c r="B426" s="1" t="s">
        <v>2</v>
      </c>
      <c r="C426" s="7" t="s">
        <v>260</v>
      </c>
      <c r="D426" s="7" t="s">
        <v>254</v>
      </c>
      <c r="E426" s="1" t="s">
        <v>345</v>
      </c>
      <c r="F426" s="1" t="s">
        <v>28</v>
      </c>
      <c r="G426" s="2">
        <f>G427</f>
        <v>15026502</v>
      </c>
      <c r="H426" s="2">
        <f>H427</f>
        <v>18376410</v>
      </c>
      <c r="I426" s="2">
        <f>I427</f>
        <v>19083244</v>
      </c>
      <c r="J426" s="2">
        <f>J427</f>
        <v>16409825</v>
      </c>
    </row>
    <row r="427" spans="1:10" ht="38.25" outlineLevel="6" x14ac:dyDescent="0.25">
      <c r="A427" s="12" t="s">
        <v>170</v>
      </c>
      <c r="B427" s="1" t="s">
        <v>2</v>
      </c>
      <c r="C427" s="7" t="s">
        <v>260</v>
      </c>
      <c r="D427" s="7" t="s">
        <v>254</v>
      </c>
      <c r="E427" s="1" t="s">
        <v>345</v>
      </c>
      <c r="F427" s="1" t="s">
        <v>171</v>
      </c>
      <c r="G427" s="2">
        <v>15026502</v>
      </c>
      <c r="H427" s="2">
        <v>18376410</v>
      </c>
      <c r="I427" s="2">
        <v>19083244</v>
      </c>
      <c r="J427" s="2">
        <v>16409825</v>
      </c>
    </row>
    <row r="428" spans="1:10" ht="38.25" outlineLevel="5" x14ac:dyDescent="0.25">
      <c r="A428" s="12" t="s">
        <v>165</v>
      </c>
      <c r="B428" s="1" t="s">
        <v>2</v>
      </c>
      <c r="C428" s="7" t="s">
        <v>260</v>
      </c>
      <c r="D428" s="7" t="s">
        <v>254</v>
      </c>
      <c r="E428" s="1" t="s">
        <v>345</v>
      </c>
      <c r="F428" s="1" t="s">
        <v>166</v>
      </c>
      <c r="G428" s="2">
        <f>G429</f>
        <v>5389398</v>
      </c>
      <c r="H428" s="2">
        <f>H429</f>
        <v>3559925</v>
      </c>
      <c r="I428" s="2">
        <f>I429</f>
        <v>2903091</v>
      </c>
      <c r="J428" s="2">
        <f>J429</f>
        <v>4004110</v>
      </c>
    </row>
    <row r="429" spans="1:10" ht="38.25" outlineLevel="6" x14ac:dyDescent="0.25">
      <c r="A429" s="12" t="s">
        <v>403</v>
      </c>
      <c r="B429" s="1" t="s">
        <v>2</v>
      </c>
      <c r="C429" s="7" t="s">
        <v>260</v>
      </c>
      <c r="D429" s="7" t="s">
        <v>254</v>
      </c>
      <c r="E429" s="1" t="s">
        <v>345</v>
      </c>
      <c r="F429" s="1" t="s">
        <v>173</v>
      </c>
      <c r="G429" s="2">
        <v>5389398</v>
      </c>
      <c r="H429" s="2">
        <v>3559925</v>
      </c>
      <c r="I429" s="2">
        <v>2903091</v>
      </c>
      <c r="J429" s="2">
        <v>4004110</v>
      </c>
    </row>
    <row r="430" spans="1:10" ht="25.5" outlineLevel="2" x14ac:dyDescent="0.25">
      <c r="A430" s="12" t="s">
        <v>174</v>
      </c>
      <c r="B430" s="1" t="s">
        <v>2</v>
      </c>
      <c r="C430" s="7" t="s">
        <v>260</v>
      </c>
      <c r="D430" s="7" t="s">
        <v>265</v>
      </c>
      <c r="E430" s="1" t="s">
        <v>306</v>
      </c>
      <c r="F430" s="1"/>
      <c r="G430" s="2">
        <f t="shared" ref="G430:H433" si="126">G431</f>
        <v>64000</v>
      </c>
      <c r="H430" s="2">
        <f t="shared" si="126"/>
        <v>71000</v>
      </c>
      <c r="I430" s="2">
        <f t="shared" ref="I430:J433" si="127">I431</f>
        <v>78000</v>
      </c>
      <c r="J430" s="2">
        <f t="shared" si="127"/>
        <v>78000</v>
      </c>
    </row>
    <row r="431" spans="1:10" ht="51" outlineLevel="3" x14ac:dyDescent="0.25">
      <c r="A431" s="12" t="s">
        <v>175</v>
      </c>
      <c r="B431" s="1" t="s">
        <v>2</v>
      </c>
      <c r="C431" s="7" t="s">
        <v>260</v>
      </c>
      <c r="D431" s="7" t="s">
        <v>265</v>
      </c>
      <c r="E431" s="1" t="s">
        <v>346</v>
      </c>
      <c r="F431" s="1"/>
      <c r="G431" s="2">
        <f t="shared" si="126"/>
        <v>64000</v>
      </c>
      <c r="H431" s="2">
        <f t="shared" si="126"/>
        <v>71000</v>
      </c>
      <c r="I431" s="2">
        <f t="shared" si="127"/>
        <v>78000</v>
      </c>
      <c r="J431" s="2">
        <f t="shared" si="127"/>
        <v>78000</v>
      </c>
    </row>
    <row r="432" spans="1:10" ht="38.25" outlineLevel="4" x14ac:dyDescent="0.25">
      <c r="A432" s="12" t="s">
        <v>16</v>
      </c>
      <c r="B432" s="1" t="s">
        <v>2</v>
      </c>
      <c r="C432" s="7" t="s">
        <v>260</v>
      </c>
      <c r="D432" s="7" t="s">
        <v>265</v>
      </c>
      <c r="E432" s="1" t="s">
        <v>346</v>
      </c>
      <c r="F432" s="1" t="s">
        <v>17</v>
      </c>
      <c r="G432" s="2">
        <f t="shared" si="126"/>
        <v>64000</v>
      </c>
      <c r="H432" s="2">
        <f t="shared" si="126"/>
        <v>71000</v>
      </c>
      <c r="I432" s="2">
        <f t="shared" si="127"/>
        <v>78000</v>
      </c>
      <c r="J432" s="2">
        <f t="shared" si="127"/>
        <v>78000</v>
      </c>
    </row>
    <row r="433" spans="1:10" ht="51" outlineLevel="5" x14ac:dyDescent="0.25">
      <c r="A433" s="12" t="s">
        <v>18</v>
      </c>
      <c r="B433" s="1" t="s">
        <v>2</v>
      </c>
      <c r="C433" s="7" t="s">
        <v>260</v>
      </c>
      <c r="D433" s="7" t="s">
        <v>265</v>
      </c>
      <c r="E433" s="1" t="s">
        <v>346</v>
      </c>
      <c r="F433" s="1" t="s">
        <v>19</v>
      </c>
      <c r="G433" s="2">
        <f t="shared" si="126"/>
        <v>64000</v>
      </c>
      <c r="H433" s="2">
        <f t="shared" si="126"/>
        <v>71000</v>
      </c>
      <c r="I433" s="2">
        <f t="shared" si="127"/>
        <v>78000</v>
      </c>
      <c r="J433" s="2">
        <f t="shared" si="127"/>
        <v>78000</v>
      </c>
    </row>
    <row r="434" spans="1:10" ht="25.5" outlineLevel="6" x14ac:dyDescent="0.25">
      <c r="A434" s="12" t="s">
        <v>20</v>
      </c>
      <c r="B434" s="1" t="s">
        <v>2</v>
      </c>
      <c r="C434" s="7" t="s">
        <v>260</v>
      </c>
      <c r="D434" s="7" t="s">
        <v>265</v>
      </c>
      <c r="E434" s="1" t="s">
        <v>346</v>
      </c>
      <c r="F434" s="1" t="s">
        <v>21</v>
      </c>
      <c r="G434" s="2">
        <v>64000</v>
      </c>
      <c r="H434" s="2">
        <v>71000</v>
      </c>
      <c r="I434" s="2">
        <v>78000</v>
      </c>
      <c r="J434" s="2">
        <v>78000</v>
      </c>
    </row>
    <row r="435" spans="1:10" outlineLevel="1" x14ac:dyDescent="0.25">
      <c r="A435" s="12" t="s">
        <v>176</v>
      </c>
      <c r="B435" s="1" t="s">
        <v>2</v>
      </c>
      <c r="C435" s="7" t="s">
        <v>266</v>
      </c>
      <c r="D435" s="7" t="s">
        <v>252</v>
      </c>
      <c r="E435" s="1" t="s">
        <v>306</v>
      </c>
      <c r="F435" s="1"/>
      <c r="G435" s="2">
        <f t="shared" ref="G435:H439" si="128">G436</f>
        <v>417250</v>
      </c>
      <c r="H435" s="2">
        <f t="shared" si="128"/>
        <v>417250</v>
      </c>
      <c r="I435" s="2">
        <f t="shared" ref="I435:J439" si="129">I436</f>
        <v>0</v>
      </c>
      <c r="J435" s="2">
        <f t="shared" si="129"/>
        <v>0</v>
      </c>
    </row>
    <row r="436" spans="1:10" outlineLevel="2" x14ac:dyDescent="0.25">
      <c r="A436" s="12" t="s">
        <v>177</v>
      </c>
      <c r="B436" s="1" t="s">
        <v>2</v>
      </c>
      <c r="C436" s="7" t="s">
        <v>266</v>
      </c>
      <c r="D436" s="7" t="s">
        <v>253</v>
      </c>
      <c r="E436" s="1" t="s">
        <v>306</v>
      </c>
      <c r="F436" s="1"/>
      <c r="G436" s="2">
        <f t="shared" si="128"/>
        <v>417250</v>
      </c>
      <c r="H436" s="2">
        <f t="shared" si="128"/>
        <v>417250</v>
      </c>
      <c r="I436" s="2">
        <f t="shared" si="129"/>
        <v>0</v>
      </c>
      <c r="J436" s="2">
        <f t="shared" si="129"/>
        <v>0</v>
      </c>
    </row>
    <row r="437" spans="1:10" ht="25.5" outlineLevel="3" x14ac:dyDescent="0.25">
      <c r="A437" s="12" t="s">
        <v>178</v>
      </c>
      <c r="B437" s="1" t="s">
        <v>2</v>
      </c>
      <c r="C437" s="7" t="s">
        <v>266</v>
      </c>
      <c r="D437" s="7" t="s">
        <v>253</v>
      </c>
      <c r="E437" s="1" t="s">
        <v>347</v>
      </c>
      <c r="F437" s="1"/>
      <c r="G437" s="2">
        <f t="shared" si="128"/>
        <v>417250</v>
      </c>
      <c r="H437" s="2">
        <f t="shared" si="128"/>
        <v>417250</v>
      </c>
      <c r="I437" s="2">
        <f t="shared" si="129"/>
        <v>0</v>
      </c>
      <c r="J437" s="2">
        <f t="shared" si="129"/>
        <v>0</v>
      </c>
    </row>
    <row r="438" spans="1:10" ht="38.25" outlineLevel="4" x14ac:dyDescent="0.25">
      <c r="A438" s="12" t="s">
        <v>16</v>
      </c>
      <c r="B438" s="1" t="s">
        <v>2</v>
      </c>
      <c r="C438" s="7" t="s">
        <v>266</v>
      </c>
      <c r="D438" s="7" t="s">
        <v>253</v>
      </c>
      <c r="E438" s="1" t="s">
        <v>347</v>
      </c>
      <c r="F438" s="1" t="s">
        <v>17</v>
      </c>
      <c r="G438" s="2">
        <f t="shared" si="128"/>
        <v>417250</v>
      </c>
      <c r="H438" s="2">
        <f t="shared" si="128"/>
        <v>417250</v>
      </c>
      <c r="I438" s="2">
        <f t="shared" si="129"/>
        <v>0</v>
      </c>
      <c r="J438" s="2">
        <f t="shared" si="129"/>
        <v>0</v>
      </c>
    </row>
    <row r="439" spans="1:10" ht="51" outlineLevel="5" x14ac:dyDescent="0.25">
      <c r="A439" s="12" t="s">
        <v>18</v>
      </c>
      <c r="B439" s="1" t="s">
        <v>2</v>
      </c>
      <c r="C439" s="7" t="s">
        <v>266</v>
      </c>
      <c r="D439" s="7" t="s">
        <v>253</v>
      </c>
      <c r="E439" s="1" t="s">
        <v>347</v>
      </c>
      <c r="F439" s="1" t="s">
        <v>19</v>
      </c>
      <c r="G439" s="2">
        <f t="shared" si="128"/>
        <v>417250</v>
      </c>
      <c r="H439" s="2">
        <f t="shared" si="128"/>
        <v>417250</v>
      </c>
      <c r="I439" s="2">
        <f t="shared" si="129"/>
        <v>0</v>
      </c>
      <c r="J439" s="2">
        <f t="shared" si="129"/>
        <v>0</v>
      </c>
    </row>
    <row r="440" spans="1:10" ht="25.5" outlineLevel="6" x14ac:dyDescent="0.25">
      <c r="A440" s="12" t="s">
        <v>20</v>
      </c>
      <c r="B440" s="1" t="s">
        <v>2</v>
      </c>
      <c r="C440" s="7" t="s">
        <v>266</v>
      </c>
      <c r="D440" s="7" t="s">
        <v>253</v>
      </c>
      <c r="E440" s="1" t="s">
        <v>347</v>
      </c>
      <c r="F440" s="1" t="s">
        <v>21</v>
      </c>
      <c r="G440" s="2">
        <v>417250</v>
      </c>
      <c r="H440" s="2">
        <v>417250</v>
      </c>
      <c r="I440" s="2">
        <v>0</v>
      </c>
      <c r="J440" s="2">
        <v>0</v>
      </c>
    </row>
    <row r="441" spans="1:10" ht="25.5" x14ac:dyDescent="0.25">
      <c r="A441" s="12" t="s">
        <v>179</v>
      </c>
      <c r="B441" s="1" t="s">
        <v>180</v>
      </c>
      <c r="C441" s="1"/>
      <c r="D441" s="1"/>
      <c r="E441" s="1" t="s">
        <v>306</v>
      </c>
      <c r="F441" s="1"/>
      <c r="G441" s="2">
        <f>G442+G470+G480+G515+G525</f>
        <v>184607270.35000002</v>
      </c>
      <c r="H441" s="2">
        <f>H442+H470+H480+H515+H525</f>
        <v>41134379.649999999</v>
      </c>
      <c r="I441" s="2">
        <f>I442+I470+I480+I515+I525</f>
        <v>37271890.810000002</v>
      </c>
      <c r="J441" s="2">
        <f>J442+J470+J480+J515+J525</f>
        <v>37551598.450000003</v>
      </c>
    </row>
    <row r="442" spans="1:10" outlineLevel="1" x14ac:dyDescent="0.25">
      <c r="A442" s="12" t="s">
        <v>3</v>
      </c>
      <c r="B442" s="1" t="s">
        <v>180</v>
      </c>
      <c r="C442" s="7" t="s">
        <v>253</v>
      </c>
      <c r="D442" s="7"/>
      <c r="E442" s="1" t="s">
        <v>306</v>
      </c>
      <c r="F442" s="1"/>
      <c r="G442" s="2">
        <f>G443</f>
        <v>8538549.9900000002</v>
      </c>
      <c r="H442" s="2">
        <f>H443</f>
        <v>7941475.1400000006</v>
      </c>
      <c r="I442" s="2">
        <f>I443</f>
        <v>7862347.8099999996</v>
      </c>
      <c r="J442" s="2">
        <f>J443</f>
        <v>8142055.4499999993</v>
      </c>
    </row>
    <row r="443" spans="1:10" ht="25.5" outlineLevel="2" x14ac:dyDescent="0.25">
      <c r="A443" s="12" t="s">
        <v>44</v>
      </c>
      <c r="B443" s="1" t="s">
        <v>180</v>
      </c>
      <c r="C443" s="7" t="s">
        <v>253</v>
      </c>
      <c r="D443" s="7" t="s">
        <v>257</v>
      </c>
      <c r="E443" s="1" t="s">
        <v>306</v>
      </c>
      <c r="F443" s="1"/>
      <c r="G443" s="2">
        <f>G444+G453+G457+G461+G465</f>
        <v>8538549.9900000002</v>
      </c>
      <c r="H443" s="2">
        <f>H444+H453+H457+H461+H465</f>
        <v>7941475.1400000006</v>
      </c>
      <c r="I443" s="2">
        <f>I444+I453+I457+I461+I465</f>
        <v>7862347.8099999996</v>
      </c>
      <c r="J443" s="2">
        <f>J444+J453+J457+J461+J465</f>
        <v>8142055.4499999993</v>
      </c>
    </row>
    <row r="444" spans="1:10" ht="38.25" outlineLevel="3" x14ac:dyDescent="0.25">
      <c r="A444" s="12" t="s">
        <v>27</v>
      </c>
      <c r="B444" s="1" t="s">
        <v>180</v>
      </c>
      <c r="C444" s="7" t="s">
        <v>253</v>
      </c>
      <c r="D444" s="7" t="s">
        <v>257</v>
      </c>
      <c r="E444" s="1" t="s">
        <v>348</v>
      </c>
      <c r="F444" s="1"/>
      <c r="G444" s="2">
        <f>G445+G450</f>
        <v>7041126.6200000001</v>
      </c>
      <c r="H444" s="2">
        <f>H445+H450</f>
        <v>7522975.1400000006</v>
      </c>
      <c r="I444" s="2">
        <f>I445+I450</f>
        <v>7862347.8099999996</v>
      </c>
      <c r="J444" s="2">
        <f>J445+J450</f>
        <v>8142055.4499999993</v>
      </c>
    </row>
    <row r="445" spans="1:10" ht="89.25" outlineLevel="4" x14ac:dyDescent="0.25">
      <c r="A445" s="12" t="s">
        <v>6</v>
      </c>
      <c r="B445" s="1" t="s">
        <v>180</v>
      </c>
      <c r="C445" s="7" t="s">
        <v>253</v>
      </c>
      <c r="D445" s="7" t="s">
        <v>257</v>
      </c>
      <c r="E445" s="1" t="s">
        <v>348</v>
      </c>
      <c r="F445" s="1" t="s">
        <v>7</v>
      </c>
      <c r="G445" s="2">
        <f>G446</f>
        <v>6406399.6200000001</v>
      </c>
      <c r="H445" s="2">
        <f>H446</f>
        <v>6862941.3700000001</v>
      </c>
      <c r="I445" s="2">
        <f>I446</f>
        <v>7199991.21</v>
      </c>
      <c r="J445" s="2">
        <f>J446</f>
        <v>7477283.4299999997</v>
      </c>
    </row>
    <row r="446" spans="1:10" ht="38.25" outlineLevel="5" x14ac:dyDescent="0.25">
      <c r="A446" s="12" t="s">
        <v>8</v>
      </c>
      <c r="B446" s="1" t="s">
        <v>180</v>
      </c>
      <c r="C446" s="7" t="s">
        <v>253</v>
      </c>
      <c r="D446" s="7" t="s">
        <v>257</v>
      </c>
      <c r="E446" s="1" t="s">
        <v>348</v>
      </c>
      <c r="F446" s="1" t="s">
        <v>9</v>
      </c>
      <c r="G446" s="2">
        <f>G447+G448+G449</f>
        <v>6406399.6200000001</v>
      </c>
      <c r="H446" s="2">
        <f>H447+H448+H449</f>
        <v>6862941.3700000001</v>
      </c>
      <c r="I446" s="2">
        <f>I447+I448+I449</f>
        <v>7199991.21</v>
      </c>
      <c r="J446" s="2">
        <f>J447+J448+J449</f>
        <v>7477283.4299999997</v>
      </c>
    </row>
    <row r="447" spans="1:10" ht="38.25" outlineLevel="6" x14ac:dyDescent="0.25">
      <c r="A447" s="12" t="s">
        <v>10</v>
      </c>
      <c r="B447" s="1" t="s">
        <v>180</v>
      </c>
      <c r="C447" s="7" t="s">
        <v>253</v>
      </c>
      <c r="D447" s="7" t="s">
        <v>257</v>
      </c>
      <c r="E447" s="1" t="s">
        <v>348</v>
      </c>
      <c r="F447" s="1" t="s">
        <v>11</v>
      </c>
      <c r="G447" s="2">
        <v>4705295</v>
      </c>
      <c r="H447" s="2">
        <v>5056210.32</v>
      </c>
      <c r="I447" s="2">
        <v>5315081.17</v>
      </c>
      <c r="J447" s="2">
        <v>5528055.2199999997</v>
      </c>
    </row>
    <row r="448" spans="1:10" ht="51" outlineLevel="6" x14ac:dyDescent="0.25">
      <c r="A448" s="12" t="s">
        <v>12</v>
      </c>
      <c r="B448" s="1" t="s">
        <v>180</v>
      </c>
      <c r="C448" s="7" t="s">
        <v>253</v>
      </c>
      <c r="D448" s="7" t="s">
        <v>257</v>
      </c>
      <c r="E448" s="1" t="s">
        <v>348</v>
      </c>
      <c r="F448" s="1" t="s">
        <v>13</v>
      </c>
      <c r="G448" s="2">
        <v>215216</v>
      </c>
      <c r="H448" s="2">
        <v>214866</v>
      </c>
      <c r="I448" s="2">
        <v>214866</v>
      </c>
      <c r="J448" s="2">
        <v>214866</v>
      </c>
    </row>
    <row r="449" spans="1:10" ht="63.75" outlineLevel="6" x14ac:dyDescent="0.25">
      <c r="A449" s="12" t="s">
        <v>14</v>
      </c>
      <c r="B449" s="1" t="s">
        <v>180</v>
      </c>
      <c r="C449" s="7" t="s">
        <v>253</v>
      </c>
      <c r="D449" s="7" t="s">
        <v>257</v>
      </c>
      <c r="E449" s="1" t="s">
        <v>348</v>
      </c>
      <c r="F449" s="1" t="s">
        <v>15</v>
      </c>
      <c r="G449" s="2">
        <v>1485888.62</v>
      </c>
      <c r="H449" s="2">
        <v>1591865.05</v>
      </c>
      <c r="I449" s="2">
        <v>1670044.04</v>
      </c>
      <c r="J449" s="2">
        <v>1734362.21</v>
      </c>
    </row>
    <row r="450" spans="1:10" ht="38.25" outlineLevel="4" x14ac:dyDescent="0.25">
      <c r="A450" s="12" t="s">
        <v>16</v>
      </c>
      <c r="B450" s="1" t="s">
        <v>180</v>
      </c>
      <c r="C450" s="7" t="s">
        <v>253</v>
      </c>
      <c r="D450" s="7" t="s">
        <v>257</v>
      </c>
      <c r="E450" s="1" t="s">
        <v>348</v>
      </c>
      <c r="F450" s="1" t="s">
        <v>17</v>
      </c>
      <c r="G450" s="2">
        <f t="shared" ref="G450:J451" si="130">G451</f>
        <v>634727</v>
      </c>
      <c r="H450" s="2">
        <f t="shared" si="130"/>
        <v>660033.77</v>
      </c>
      <c r="I450" s="2">
        <f t="shared" si="130"/>
        <v>662356.6</v>
      </c>
      <c r="J450" s="2">
        <f t="shared" si="130"/>
        <v>664772.02</v>
      </c>
    </row>
    <row r="451" spans="1:10" ht="51" outlineLevel="5" x14ac:dyDescent="0.25">
      <c r="A451" s="12" t="s">
        <v>18</v>
      </c>
      <c r="B451" s="1" t="s">
        <v>180</v>
      </c>
      <c r="C451" s="7" t="s">
        <v>253</v>
      </c>
      <c r="D451" s="7" t="s">
        <v>257</v>
      </c>
      <c r="E451" s="1" t="s">
        <v>348</v>
      </c>
      <c r="F451" s="1" t="s">
        <v>19</v>
      </c>
      <c r="G451" s="2">
        <f t="shared" si="130"/>
        <v>634727</v>
      </c>
      <c r="H451" s="2">
        <f t="shared" si="130"/>
        <v>660033.77</v>
      </c>
      <c r="I451" s="2">
        <f t="shared" si="130"/>
        <v>662356.6</v>
      </c>
      <c r="J451" s="2">
        <f t="shared" si="130"/>
        <v>664772.02</v>
      </c>
    </row>
    <row r="452" spans="1:10" ht="25.5" outlineLevel="6" x14ac:dyDescent="0.25">
      <c r="A452" s="12" t="s">
        <v>20</v>
      </c>
      <c r="B452" s="1" t="s">
        <v>180</v>
      </c>
      <c r="C452" s="7" t="s">
        <v>253</v>
      </c>
      <c r="D452" s="7" t="s">
        <v>257</v>
      </c>
      <c r="E452" s="1" t="s">
        <v>348</v>
      </c>
      <c r="F452" s="1" t="s">
        <v>21</v>
      </c>
      <c r="G452" s="2">
        <v>634727</v>
      </c>
      <c r="H452" s="2">
        <v>660033.77</v>
      </c>
      <c r="I452" s="2">
        <v>662356.6</v>
      </c>
      <c r="J452" s="2">
        <v>664772.02</v>
      </c>
    </row>
    <row r="453" spans="1:10" ht="51" outlineLevel="3" x14ac:dyDescent="0.25">
      <c r="A453" s="12" t="s">
        <v>46</v>
      </c>
      <c r="B453" s="1" t="s">
        <v>180</v>
      </c>
      <c r="C453" s="7" t="s">
        <v>253</v>
      </c>
      <c r="D453" s="7" t="s">
        <v>257</v>
      </c>
      <c r="E453" s="1" t="s">
        <v>349</v>
      </c>
      <c r="F453" s="1"/>
      <c r="G453" s="2">
        <f t="shared" ref="G453:H455" si="131">G454</f>
        <v>110000</v>
      </c>
      <c r="H453" s="2">
        <f t="shared" si="131"/>
        <v>110000</v>
      </c>
      <c r="I453" s="2">
        <f t="shared" ref="I453:J455" si="132">I454</f>
        <v>0</v>
      </c>
      <c r="J453" s="2">
        <f t="shared" si="132"/>
        <v>0</v>
      </c>
    </row>
    <row r="454" spans="1:10" ht="38.25" outlineLevel="4" x14ac:dyDescent="0.25">
      <c r="A454" s="12" t="s">
        <v>16</v>
      </c>
      <c r="B454" s="1" t="s">
        <v>180</v>
      </c>
      <c r="C454" s="7" t="s">
        <v>253</v>
      </c>
      <c r="D454" s="7" t="s">
        <v>257</v>
      </c>
      <c r="E454" s="1" t="s">
        <v>349</v>
      </c>
      <c r="F454" s="1" t="s">
        <v>17</v>
      </c>
      <c r="G454" s="2">
        <f t="shared" si="131"/>
        <v>110000</v>
      </c>
      <c r="H454" s="2">
        <f t="shared" si="131"/>
        <v>110000</v>
      </c>
      <c r="I454" s="2">
        <f t="shared" si="132"/>
        <v>0</v>
      </c>
      <c r="J454" s="2">
        <f t="shared" si="132"/>
        <v>0</v>
      </c>
    </row>
    <row r="455" spans="1:10" ht="51" outlineLevel="5" x14ac:dyDescent="0.25">
      <c r="A455" s="12" t="s">
        <v>18</v>
      </c>
      <c r="B455" s="1" t="s">
        <v>180</v>
      </c>
      <c r="C455" s="7" t="s">
        <v>253</v>
      </c>
      <c r="D455" s="7" t="s">
        <v>257</v>
      </c>
      <c r="E455" s="1" t="s">
        <v>349</v>
      </c>
      <c r="F455" s="1" t="s">
        <v>19</v>
      </c>
      <c r="G455" s="2">
        <f t="shared" si="131"/>
        <v>110000</v>
      </c>
      <c r="H455" s="2">
        <f t="shared" si="131"/>
        <v>110000</v>
      </c>
      <c r="I455" s="2">
        <f t="shared" si="132"/>
        <v>0</v>
      </c>
      <c r="J455" s="2">
        <f t="shared" si="132"/>
        <v>0</v>
      </c>
    </row>
    <row r="456" spans="1:10" ht="25.5" outlineLevel="6" x14ac:dyDescent="0.25">
      <c r="A456" s="12" t="s">
        <v>20</v>
      </c>
      <c r="B456" s="1" t="s">
        <v>180</v>
      </c>
      <c r="C456" s="7" t="s">
        <v>253</v>
      </c>
      <c r="D456" s="7" t="s">
        <v>257</v>
      </c>
      <c r="E456" s="1" t="s">
        <v>349</v>
      </c>
      <c r="F456" s="1" t="s">
        <v>21</v>
      </c>
      <c r="G456" s="2">
        <v>110000</v>
      </c>
      <c r="H456" s="2">
        <v>110000</v>
      </c>
      <c r="I456" s="2">
        <v>0</v>
      </c>
      <c r="J456" s="2">
        <v>0</v>
      </c>
    </row>
    <row r="457" spans="1:10" ht="38.25" outlineLevel="3" x14ac:dyDescent="0.25">
      <c r="A457" s="12" t="s">
        <v>181</v>
      </c>
      <c r="B457" s="1" t="s">
        <v>180</v>
      </c>
      <c r="C457" s="7" t="s">
        <v>253</v>
      </c>
      <c r="D457" s="7" t="s">
        <v>257</v>
      </c>
      <c r="E457" s="1" t="s">
        <v>350</v>
      </c>
      <c r="F457" s="1"/>
      <c r="G457" s="2">
        <f t="shared" ref="G457:H459" si="133">G458</f>
        <v>998499.37</v>
      </c>
      <c r="H457" s="2">
        <f t="shared" si="133"/>
        <v>308500</v>
      </c>
      <c r="I457" s="2">
        <f t="shared" ref="I457:J459" si="134">I458</f>
        <v>0</v>
      </c>
      <c r="J457" s="2">
        <f t="shared" si="134"/>
        <v>0</v>
      </c>
    </row>
    <row r="458" spans="1:10" ht="38.25" outlineLevel="4" x14ac:dyDescent="0.25">
      <c r="A458" s="12" t="s">
        <v>16</v>
      </c>
      <c r="B458" s="1" t="s">
        <v>180</v>
      </c>
      <c r="C458" s="7" t="s">
        <v>253</v>
      </c>
      <c r="D458" s="7" t="s">
        <v>257</v>
      </c>
      <c r="E458" s="1" t="s">
        <v>350</v>
      </c>
      <c r="F458" s="1" t="s">
        <v>17</v>
      </c>
      <c r="G458" s="2">
        <f t="shared" si="133"/>
        <v>998499.37</v>
      </c>
      <c r="H458" s="2">
        <f t="shared" si="133"/>
        <v>308500</v>
      </c>
      <c r="I458" s="2">
        <f t="shared" si="134"/>
        <v>0</v>
      </c>
      <c r="J458" s="2">
        <f t="shared" si="134"/>
        <v>0</v>
      </c>
    </row>
    <row r="459" spans="1:10" ht="51" outlineLevel="5" x14ac:dyDescent="0.25">
      <c r="A459" s="12" t="s">
        <v>18</v>
      </c>
      <c r="B459" s="1" t="s">
        <v>180</v>
      </c>
      <c r="C459" s="7" t="s">
        <v>253</v>
      </c>
      <c r="D459" s="7" t="s">
        <v>257</v>
      </c>
      <c r="E459" s="1" t="s">
        <v>350</v>
      </c>
      <c r="F459" s="1" t="s">
        <v>19</v>
      </c>
      <c r="G459" s="2">
        <f t="shared" si="133"/>
        <v>998499.37</v>
      </c>
      <c r="H459" s="2">
        <f t="shared" si="133"/>
        <v>308500</v>
      </c>
      <c r="I459" s="2">
        <f t="shared" si="134"/>
        <v>0</v>
      </c>
      <c r="J459" s="2">
        <f t="shared" si="134"/>
        <v>0</v>
      </c>
    </row>
    <row r="460" spans="1:10" ht="25.5" outlineLevel="6" x14ac:dyDescent="0.25">
      <c r="A460" s="12" t="s">
        <v>20</v>
      </c>
      <c r="B460" s="1" t="s">
        <v>180</v>
      </c>
      <c r="C460" s="7" t="s">
        <v>253</v>
      </c>
      <c r="D460" s="7" t="s">
        <v>257</v>
      </c>
      <c r="E460" s="1" t="s">
        <v>350</v>
      </c>
      <c r="F460" s="1" t="s">
        <v>21</v>
      </c>
      <c r="G460" s="2">
        <v>998499.37</v>
      </c>
      <c r="H460" s="2">
        <v>308500</v>
      </c>
      <c r="I460" s="2">
        <v>0</v>
      </c>
      <c r="J460" s="2">
        <v>0</v>
      </c>
    </row>
    <row r="461" spans="1:10" ht="38.25" hidden="1" outlineLevel="3" x14ac:dyDescent="0.25">
      <c r="A461" s="12" t="s">
        <v>182</v>
      </c>
      <c r="B461" s="1" t="s">
        <v>180</v>
      </c>
      <c r="C461" s="7" t="s">
        <v>253</v>
      </c>
      <c r="D461" s="7" t="s">
        <v>257</v>
      </c>
      <c r="E461" s="1" t="s">
        <v>351</v>
      </c>
      <c r="F461" s="1"/>
      <c r="G461" s="2">
        <f t="shared" ref="G461:H463" si="135">G462</f>
        <v>262800</v>
      </c>
      <c r="H461" s="2">
        <f t="shared" si="135"/>
        <v>0</v>
      </c>
      <c r="I461" s="2">
        <f t="shared" ref="I461:J463" si="136">I462</f>
        <v>0</v>
      </c>
      <c r="J461" s="2">
        <f t="shared" si="136"/>
        <v>0</v>
      </c>
    </row>
    <row r="462" spans="1:10" ht="38.25" hidden="1" outlineLevel="4" x14ac:dyDescent="0.25">
      <c r="A462" s="12" t="s">
        <v>16</v>
      </c>
      <c r="B462" s="1" t="s">
        <v>180</v>
      </c>
      <c r="C462" s="7" t="s">
        <v>253</v>
      </c>
      <c r="D462" s="7" t="s">
        <v>257</v>
      </c>
      <c r="E462" s="1" t="s">
        <v>351</v>
      </c>
      <c r="F462" s="1" t="s">
        <v>17</v>
      </c>
      <c r="G462" s="2">
        <f t="shared" si="135"/>
        <v>262800</v>
      </c>
      <c r="H462" s="2">
        <f t="shared" si="135"/>
        <v>0</v>
      </c>
      <c r="I462" s="2">
        <f t="shared" si="136"/>
        <v>0</v>
      </c>
      <c r="J462" s="2">
        <f t="shared" si="136"/>
        <v>0</v>
      </c>
    </row>
    <row r="463" spans="1:10" ht="51" hidden="1" outlineLevel="5" x14ac:dyDescent="0.25">
      <c r="A463" s="12" t="s">
        <v>18</v>
      </c>
      <c r="B463" s="1" t="s">
        <v>180</v>
      </c>
      <c r="C463" s="7" t="s">
        <v>253</v>
      </c>
      <c r="D463" s="7" t="s">
        <v>257</v>
      </c>
      <c r="E463" s="1" t="s">
        <v>351</v>
      </c>
      <c r="F463" s="1" t="s">
        <v>19</v>
      </c>
      <c r="G463" s="2">
        <f t="shared" si="135"/>
        <v>262800</v>
      </c>
      <c r="H463" s="2">
        <f t="shared" si="135"/>
        <v>0</v>
      </c>
      <c r="I463" s="2">
        <f t="shared" si="136"/>
        <v>0</v>
      </c>
      <c r="J463" s="2">
        <f t="shared" si="136"/>
        <v>0</v>
      </c>
    </row>
    <row r="464" spans="1:10" ht="25.5" hidden="1" outlineLevel="6" x14ac:dyDescent="0.25">
      <c r="A464" s="12" t="s">
        <v>20</v>
      </c>
      <c r="B464" s="1" t="s">
        <v>180</v>
      </c>
      <c r="C464" s="7" t="s">
        <v>253</v>
      </c>
      <c r="D464" s="7" t="s">
        <v>257</v>
      </c>
      <c r="E464" s="1" t="s">
        <v>351</v>
      </c>
      <c r="F464" s="1" t="s">
        <v>21</v>
      </c>
      <c r="G464" s="2">
        <v>262800</v>
      </c>
      <c r="H464" s="2">
        <v>0</v>
      </c>
      <c r="I464" s="2">
        <v>0</v>
      </c>
      <c r="J464" s="2">
        <v>0</v>
      </c>
    </row>
    <row r="465" spans="1:10" ht="51" hidden="1" outlineLevel="3" x14ac:dyDescent="0.25">
      <c r="A465" s="12" t="s">
        <v>37</v>
      </c>
      <c r="B465" s="1" t="s">
        <v>180</v>
      </c>
      <c r="C465" s="7" t="s">
        <v>253</v>
      </c>
      <c r="D465" s="7" t="s">
        <v>257</v>
      </c>
      <c r="E465" s="1" t="s">
        <v>280</v>
      </c>
      <c r="F465" s="1"/>
      <c r="G465" s="2">
        <f t="shared" ref="G465:J466" si="137">G466</f>
        <v>126124</v>
      </c>
      <c r="H465" s="2">
        <f t="shared" si="137"/>
        <v>0</v>
      </c>
      <c r="I465" s="2">
        <f t="shared" si="137"/>
        <v>0</v>
      </c>
      <c r="J465" s="2">
        <f t="shared" si="137"/>
        <v>0</v>
      </c>
    </row>
    <row r="466" spans="1:10" ht="89.25" hidden="1" outlineLevel="4" x14ac:dyDescent="0.25">
      <c r="A466" s="12" t="s">
        <v>6</v>
      </c>
      <c r="B466" s="1" t="s">
        <v>180</v>
      </c>
      <c r="C466" s="7" t="s">
        <v>253</v>
      </c>
      <c r="D466" s="7" t="s">
        <v>257</v>
      </c>
      <c r="E466" s="1" t="s">
        <v>280</v>
      </c>
      <c r="F466" s="1" t="s">
        <v>7</v>
      </c>
      <c r="G466" s="2">
        <f t="shared" si="137"/>
        <v>126124</v>
      </c>
      <c r="H466" s="2">
        <f t="shared" si="137"/>
        <v>0</v>
      </c>
      <c r="I466" s="2">
        <f t="shared" si="137"/>
        <v>0</v>
      </c>
      <c r="J466" s="2">
        <f t="shared" si="137"/>
        <v>0</v>
      </c>
    </row>
    <row r="467" spans="1:10" ht="38.25" hidden="1" outlineLevel="5" x14ac:dyDescent="0.25">
      <c r="A467" s="12" t="s">
        <v>8</v>
      </c>
      <c r="B467" s="1" t="s">
        <v>180</v>
      </c>
      <c r="C467" s="7" t="s">
        <v>253</v>
      </c>
      <c r="D467" s="7" t="s">
        <v>257</v>
      </c>
      <c r="E467" s="1" t="s">
        <v>280</v>
      </c>
      <c r="F467" s="1" t="s">
        <v>9</v>
      </c>
      <c r="G467" s="2">
        <f>G468+G469</f>
        <v>126124</v>
      </c>
      <c r="H467" s="2">
        <f>H468+H469</f>
        <v>0</v>
      </c>
      <c r="I467" s="2">
        <f>I468+I469</f>
        <v>0</v>
      </c>
      <c r="J467" s="2">
        <f>J468+J469</f>
        <v>0</v>
      </c>
    </row>
    <row r="468" spans="1:10" ht="38.25" hidden="1" outlineLevel="6" x14ac:dyDescent="0.25">
      <c r="A468" s="12" t="s">
        <v>10</v>
      </c>
      <c r="B468" s="1" t="s">
        <v>180</v>
      </c>
      <c r="C468" s="7" t="s">
        <v>253</v>
      </c>
      <c r="D468" s="7" t="s">
        <v>257</v>
      </c>
      <c r="E468" s="1" t="s">
        <v>280</v>
      </c>
      <c r="F468" s="1" t="s">
        <v>11</v>
      </c>
      <c r="G468" s="2">
        <v>96869.43</v>
      </c>
      <c r="H468" s="2">
        <v>0</v>
      </c>
      <c r="I468" s="2">
        <v>0</v>
      </c>
      <c r="J468" s="2">
        <v>0</v>
      </c>
    </row>
    <row r="469" spans="1:10" ht="63.75" hidden="1" outlineLevel="6" x14ac:dyDescent="0.25">
      <c r="A469" s="12" t="s">
        <v>14</v>
      </c>
      <c r="B469" s="1" t="s">
        <v>180</v>
      </c>
      <c r="C469" s="7" t="s">
        <v>253</v>
      </c>
      <c r="D469" s="7" t="s">
        <v>257</v>
      </c>
      <c r="E469" s="1" t="s">
        <v>280</v>
      </c>
      <c r="F469" s="1" t="s">
        <v>15</v>
      </c>
      <c r="G469" s="2">
        <v>29254.57</v>
      </c>
      <c r="H469" s="2">
        <v>0</v>
      </c>
      <c r="I469" s="2">
        <v>0</v>
      </c>
      <c r="J469" s="2">
        <v>0</v>
      </c>
    </row>
    <row r="470" spans="1:10" outlineLevel="1" collapsed="1" x14ac:dyDescent="0.25">
      <c r="A470" s="12" t="s">
        <v>86</v>
      </c>
      <c r="B470" s="1" t="s">
        <v>180</v>
      </c>
      <c r="C470" s="7" t="s">
        <v>254</v>
      </c>
      <c r="D470" s="7"/>
      <c r="E470" s="1" t="s">
        <v>306</v>
      </c>
      <c r="F470" s="1"/>
      <c r="G470" s="2">
        <f t="shared" ref="G470:H474" si="138">G471</f>
        <v>4000</v>
      </c>
      <c r="H470" s="2">
        <f t="shared" si="138"/>
        <v>100000</v>
      </c>
      <c r="I470" s="2">
        <f>I471</f>
        <v>0</v>
      </c>
      <c r="J470" s="2">
        <f>J471</f>
        <v>0</v>
      </c>
    </row>
    <row r="471" spans="1:10" ht="25.5" outlineLevel="2" x14ac:dyDescent="0.25">
      <c r="A471" s="12" t="s">
        <v>107</v>
      </c>
      <c r="B471" s="1" t="s">
        <v>180</v>
      </c>
      <c r="C471" s="7" t="s">
        <v>254</v>
      </c>
      <c r="D471" s="7" t="s">
        <v>263</v>
      </c>
      <c r="E471" s="1" t="s">
        <v>306</v>
      </c>
      <c r="F471" s="1"/>
      <c r="G471" s="2">
        <f t="shared" si="138"/>
        <v>4000</v>
      </c>
      <c r="H471" s="2">
        <f>H472+H476</f>
        <v>100000</v>
      </c>
      <c r="I471" s="2">
        <f t="shared" ref="I471:J471" si="139">I472+I476</f>
        <v>0</v>
      </c>
      <c r="J471" s="2">
        <f t="shared" si="139"/>
        <v>0</v>
      </c>
    </row>
    <row r="472" spans="1:10" ht="25.5" hidden="1" outlineLevel="3" x14ac:dyDescent="0.25">
      <c r="A472" s="12" t="s">
        <v>108</v>
      </c>
      <c r="B472" s="1" t="s">
        <v>180</v>
      </c>
      <c r="C472" s="7" t="s">
        <v>254</v>
      </c>
      <c r="D472" s="7" t="s">
        <v>263</v>
      </c>
      <c r="E472" s="1" t="s">
        <v>322</v>
      </c>
      <c r="F472" s="1"/>
      <c r="G472" s="2">
        <f t="shared" si="138"/>
        <v>4000</v>
      </c>
      <c r="H472" s="2">
        <f t="shared" si="138"/>
        <v>0</v>
      </c>
      <c r="I472" s="2">
        <f t="shared" ref="I472:J474" si="140">I473</f>
        <v>0</v>
      </c>
      <c r="J472" s="2">
        <f t="shared" si="140"/>
        <v>0</v>
      </c>
    </row>
    <row r="473" spans="1:10" ht="38.25" hidden="1" outlineLevel="4" x14ac:dyDescent="0.25">
      <c r="A473" s="12" t="s">
        <v>16</v>
      </c>
      <c r="B473" s="1" t="s">
        <v>180</v>
      </c>
      <c r="C473" s="7" t="s">
        <v>254</v>
      </c>
      <c r="D473" s="7" t="s">
        <v>263</v>
      </c>
      <c r="E473" s="1" t="s">
        <v>322</v>
      </c>
      <c r="F473" s="1" t="s">
        <v>17</v>
      </c>
      <c r="G473" s="2">
        <f t="shared" si="138"/>
        <v>4000</v>
      </c>
      <c r="H473" s="2">
        <f t="shared" si="138"/>
        <v>0</v>
      </c>
      <c r="I473" s="2">
        <f t="shared" si="140"/>
        <v>0</v>
      </c>
      <c r="J473" s="2">
        <f t="shared" si="140"/>
        <v>0</v>
      </c>
    </row>
    <row r="474" spans="1:10" ht="51" hidden="1" outlineLevel="5" x14ac:dyDescent="0.25">
      <c r="A474" s="12" t="s">
        <v>18</v>
      </c>
      <c r="B474" s="1" t="s">
        <v>180</v>
      </c>
      <c r="C474" s="7" t="s">
        <v>254</v>
      </c>
      <c r="D474" s="7" t="s">
        <v>263</v>
      </c>
      <c r="E474" s="1" t="s">
        <v>322</v>
      </c>
      <c r="F474" s="1" t="s">
        <v>19</v>
      </c>
      <c r="G474" s="2">
        <f t="shared" si="138"/>
        <v>4000</v>
      </c>
      <c r="H474" s="2">
        <f t="shared" si="138"/>
        <v>0</v>
      </c>
      <c r="I474" s="2">
        <f t="shared" si="140"/>
        <v>0</v>
      </c>
      <c r="J474" s="2">
        <f t="shared" si="140"/>
        <v>0</v>
      </c>
    </row>
    <row r="475" spans="1:10" ht="25.5" hidden="1" outlineLevel="6" x14ac:dyDescent="0.25">
      <c r="A475" s="12" t="s">
        <v>20</v>
      </c>
      <c r="B475" s="1" t="s">
        <v>180</v>
      </c>
      <c r="C475" s="7" t="s">
        <v>254</v>
      </c>
      <c r="D475" s="7" t="s">
        <v>263</v>
      </c>
      <c r="E475" s="1" t="s">
        <v>322</v>
      </c>
      <c r="F475" s="1" t="s">
        <v>21</v>
      </c>
      <c r="G475" s="2">
        <v>4000</v>
      </c>
      <c r="H475" s="2">
        <v>0</v>
      </c>
      <c r="I475" s="2">
        <v>0</v>
      </c>
      <c r="J475" s="2">
        <v>0</v>
      </c>
    </row>
    <row r="476" spans="1:10" ht="38.25" outlineLevel="6" x14ac:dyDescent="0.25">
      <c r="A476" s="12" t="s">
        <v>181</v>
      </c>
      <c r="B476" s="1" t="s">
        <v>180</v>
      </c>
      <c r="C476" s="7" t="s">
        <v>254</v>
      </c>
      <c r="D476" s="7" t="s">
        <v>263</v>
      </c>
      <c r="E476" s="1" t="s">
        <v>350</v>
      </c>
      <c r="F476" s="1"/>
      <c r="G476" s="2"/>
      <c r="H476" s="2">
        <f>H477</f>
        <v>100000</v>
      </c>
      <c r="I476" s="2">
        <f t="shared" ref="I476:J478" si="141">I477</f>
        <v>0</v>
      </c>
      <c r="J476" s="2">
        <f t="shared" si="141"/>
        <v>0</v>
      </c>
    </row>
    <row r="477" spans="1:10" ht="38.25" outlineLevel="6" x14ac:dyDescent="0.25">
      <c r="A477" s="12" t="s">
        <v>16</v>
      </c>
      <c r="B477" s="1" t="s">
        <v>180</v>
      </c>
      <c r="C477" s="7" t="s">
        <v>254</v>
      </c>
      <c r="D477" s="7" t="s">
        <v>263</v>
      </c>
      <c r="E477" s="1" t="s">
        <v>350</v>
      </c>
      <c r="F477" s="1" t="s">
        <v>17</v>
      </c>
      <c r="G477" s="2"/>
      <c r="H477" s="2">
        <f>H478</f>
        <v>100000</v>
      </c>
      <c r="I477" s="2">
        <f t="shared" si="141"/>
        <v>0</v>
      </c>
      <c r="J477" s="2">
        <f t="shared" si="141"/>
        <v>0</v>
      </c>
    </row>
    <row r="478" spans="1:10" ht="51" outlineLevel="6" x14ac:dyDescent="0.25">
      <c r="A478" s="12" t="s">
        <v>18</v>
      </c>
      <c r="B478" s="1" t="s">
        <v>180</v>
      </c>
      <c r="C478" s="7" t="s">
        <v>254</v>
      </c>
      <c r="D478" s="7" t="s">
        <v>263</v>
      </c>
      <c r="E478" s="1" t="s">
        <v>350</v>
      </c>
      <c r="F478" s="1" t="s">
        <v>19</v>
      </c>
      <c r="G478" s="2"/>
      <c r="H478" s="2">
        <f>H479</f>
        <v>100000</v>
      </c>
      <c r="I478" s="2">
        <f t="shared" si="141"/>
        <v>0</v>
      </c>
      <c r="J478" s="2">
        <f t="shared" si="141"/>
        <v>0</v>
      </c>
    </row>
    <row r="479" spans="1:10" ht="25.5" outlineLevel="6" x14ac:dyDescent="0.25">
      <c r="A479" s="12" t="s">
        <v>20</v>
      </c>
      <c r="B479" s="1" t="s">
        <v>180</v>
      </c>
      <c r="C479" s="7" t="s">
        <v>254</v>
      </c>
      <c r="D479" s="7" t="s">
        <v>263</v>
      </c>
      <c r="E479" s="1" t="s">
        <v>350</v>
      </c>
      <c r="F479" s="1" t="s">
        <v>21</v>
      </c>
      <c r="G479" s="2"/>
      <c r="H479" s="2">
        <v>100000</v>
      </c>
      <c r="I479" s="2">
        <v>0</v>
      </c>
      <c r="J479" s="2">
        <v>0</v>
      </c>
    </row>
    <row r="480" spans="1:10" ht="25.5" outlineLevel="1" x14ac:dyDescent="0.25">
      <c r="A480" s="12" t="s">
        <v>109</v>
      </c>
      <c r="B480" s="1" t="s">
        <v>180</v>
      </c>
      <c r="C480" s="7" t="s">
        <v>255</v>
      </c>
      <c r="D480" s="7"/>
      <c r="E480" s="1" t="s">
        <v>306</v>
      </c>
      <c r="F480" s="1"/>
      <c r="G480" s="2">
        <f>G481</f>
        <v>143006918.14000002</v>
      </c>
      <c r="H480" s="2">
        <f>H481</f>
        <v>1014928.51</v>
      </c>
      <c r="I480" s="2">
        <f>I481</f>
        <v>0</v>
      </c>
      <c r="J480" s="2">
        <f>J481</f>
        <v>0</v>
      </c>
    </row>
    <row r="481" spans="1:10" outlineLevel="2" x14ac:dyDescent="0.25">
      <c r="A481" s="12" t="s">
        <v>110</v>
      </c>
      <c r="B481" s="1" t="s">
        <v>180</v>
      </c>
      <c r="C481" s="7" t="s">
        <v>255</v>
      </c>
      <c r="D481" s="7" t="s">
        <v>253</v>
      </c>
      <c r="E481" s="1" t="s">
        <v>306</v>
      </c>
      <c r="F481" s="1"/>
      <c r="G481" s="2">
        <f>G482+G486+G494+G501+G508</f>
        <v>143006918.14000002</v>
      </c>
      <c r="H481" s="2">
        <f>H482+H486+H494+H501+H508</f>
        <v>1014928.51</v>
      </c>
      <c r="I481" s="2">
        <f>I482+I486+I494+I501+I508</f>
        <v>0</v>
      </c>
      <c r="J481" s="2">
        <f>J482+J486+J494+J501+J508</f>
        <v>0</v>
      </c>
    </row>
    <row r="482" spans="1:10" ht="63.75" outlineLevel="3" x14ac:dyDescent="0.25">
      <c r="A482" s="12" t="s">
        <v>183</v>
      </c>
      <c r="B482" s="1" t="s">
        <v>180</v>
      </c>
      <c r="C482" s="7" t="s">
        <v>255</v>
      </c>
      <c r="D482" s="7" t="s">
        <v>253</v>
      </c>
      <c r="E482" s="1" t="s">
        <v>352</v>
      </c>
      <c r="F482" s="1"/>
      <c r="G482" s="2">
        <f t="shared" ref="G482:H484" si="142">G483</f>
        <v>2218227.9900000002</v>
      </c>
      <c r="H482" s="2">
        <f t="shared" si="142"/>
        <v>1014928.51</v>
      </c>
      <c r="I482" s="2">
        <f t="shared" ref="I482:J484" si="143">I483</f>
        <v>0</v>
      </c>
      <c r="J482" s="2">
        <f t="shared" si="143"/>
        <v>0</v>
      </c>
    </row>
    <row r="483" spans="1:10" ht="38.25" outlineLevel="4" x14ac:dyDescent="0.25">
      <c r="A483" s="12" t="s">
        <v>16</v>
      </c>
      <c r="B483" s="1" t="s">
        <v>180</v>
      </c>
      <c r="C483" s="7" t="s">
        <v>255</v>
      </c>
      <c r="D483" s="7" t="s">
        <v>253</v>
      </c>
      <c r="E483" s="1" t="s">
        <v>352</v>
      </c>
      <c r="F483" s="1" t="s">
        <v>17</v>
      </c>
      <c r="G483" s="2">
        <f t="shared" si="142"/>
        <v>2218227.9900000002</v>
      </c>
      <c r="H483" s="2">
        <f t="shared" si="142"/>
        <v>1014928.51</v>
      </c>
      <c r="I483" s="2">
        <f t="shared" si="143"/>
        <v>0</v>
      </c>
      <c r="J483" s="2">
        <f t="shared" si="143"/>
        <v>0</v>
      </c>
    </row>
    <row r="484" spans="1:10" ht="51" outlineLevel="5" x14ac:dyDescent="0.25">
      <c r="A484" s="12" t="s">
        <v>18</v>
      </c>
      <c r="B484" s="1" t="s">
        <v>180</v>
      </c>
      <c r="C484" s="7" t="s">
        <v>255</v>
      </c>
      <c r="D484" s="7" t="s">
        <v>253</v>
      </c>
      <c r="E484" s="1" t="s">
        <v>352</v>
      </c>
      <c r="F484" s="1" t="s">
        <v>19</v>
      </c>
      <c r="G484" s="2">
        <f t="shared" si="142"/>
        <v>2218227.9900000002</v>
      </c>
      <c r="H484" s="2">
        <f t="shared" si="142"/>
        <v>1014928.51</v>
      </c>
      <c r="I484" s="2">
        <f t="shared" si="143"/>
        <v>0</v>
      </c>
      <c r="J484" s="2">
        <f t="shared" si="143"/>
        <v>0</v>
      </c>
    </row>
    <row r="485" spans="1:10" ht="25.5" outlineLevel="6" x14ac:dyDescent="0.25">
      <c r="A485" s="12" t="s">
        <v>20</v>
      </c>
      <c r="B485" s="1" t="s">
        <v>180</v>
      </c>
      <c r="C485" s="7" t="s">
        <v>255</v>
      </c>
      <c r="D485" s="7" t="s">
        <v>253</v>
      </c>
      <c r="E485" s="1" t="s">
        <v>352</v>
      </c>
      <c r="F485" s="1" t="s">
        <v>21</v>
      </c>
      <c r="G485" s="2">
        <v>2218227.9900000002</v>
      </c>
      <c r="H485" s="2">
        <v>1014928.51</v>
      </c>
      <c r="I485" s="2">
        <v>0</v>
      </c>
      <c r="J485" s="2">
        <v>0</v>
      </c>
    </row>
    <row r="486" spans="1:10" ht="25.5" hidden="1" outlineLevel="3" x14ac:dyDescent="0.25">
      <c r="A486" s="12" t="s">
        <v>111</v>
      </c>
      <c r="B486" s="1" t="s">
        <v>180</v>
      </c>
      <c r="C486" s="7" t="s">
        <v>255</v>
      </c>
      <c r="D486" s="7" t="s">
        <v>253</v>
      </c>
      <c r="E486" s="1" t="s">
        <v>293</v>
      </c>
      <c r="F486" s="1"/>
      <c r="G486" s="2">
        <f>G487+G491</f>
        <v>1609910.06</v>
      </c>
      <c r="H486" s="2">
        <f>H487+H491</f>
        <v>0</v>
      </c>
      <c r="I486" s="2">
        <f>I487+I491</f>
        <v>0</v>
      </c>
      <c r="J486" s="2">
        <f>J487+J491</f>
        <v>0</v>
      </c>
    </row>
    <row r="487" spans="1:10" ht="38.25" hidden="1" outlineLevel="4" x14ac:dyDescent="0.25">
      <c r="A487" s="12" t="s">
        <v>16</v>
      </c>
      <c r="B487" s="1" t="s">
        <v>180</v>
      </c>
      <c r="C487" s="7" t="s">
        <v>255</v>
      </c>
      <c r="D487" s="7" t="s">
        <v>253</v>
      </c>
      <c r="E487" s="1" t="s">
        <v>293</v>
      </c>
      <c r="F487" s="1" t="s">
        <v>17</v>
      </c>
      <c r="G487" s="2">
        <f>G488</f>
        <v>1594989.06</v>
      </c>
      <c r="H487" s="2">
        <f>H488</f>
        <v>0</v>
      </c>
      <c r="I487" s="2">
        <f>I488</f>
        <v>0</v>
      </c>
      <c r="J487" s="2">
        <f>J488</f>
        <v>0</v>
      </c>
    </row>
    <row r="488" spans="1:10" ht="51" hidden="1" outlineLevel="5" x14ac:dyDescent="0.25">
      <c r="A488" s="12" t="s">
        <v>18</v>
      </c>
      <c r="B488" s="1" t="s">
        <v>180</v>
      </c>
      <c r="C488" s="7" t="s">
        <v>255</v>
      </c>
      <c r="D488" s="7" t="s">
        <v>253</v>
      </c>
      <c r="E488" s="1" t="s">
        <v>293</v>
      </c>
      <c r="F488" s="1" t="s">
        <v>19</v>
      </c>
      <c r="G488" s="2">
        <f>G490</f>
        <v>1594989.06</v>
      </c>
      <c r="H488" s="2">
        <f>H490+H489</f>
        <v>0</v>
      </c>
      <c r="I488" s="2">
        <f>I490</f>
        <v>0</v>
      </c>
      <c r="J488" s="2">
        <f>J490</f>
        <v>0</v>
      </c>
    </row>
    <row r="489" spans="1:10" ht="25.5" hidden="1" outlineLevel="5" x14ac:dyDescent="0.25">
      <c r="A489" s="12" t="s">
        <v>20</v>
      </c>
      <c r="B489" s="1" t="s">
        <v>180</v>
      </c>
      <c r="C489" s="7" t="s">
        <v>255</v>
      </c>
      <c r="D489" s="7" t="s">
        <v>253</v>
      </c>
      <c r="E489" s="1" t="s">
        <v>293</v>
      </c>
      <c r="F489" s="1">
        <v>244</v>
      </c>
      <c r="G489" s="2"/>
      <c r="H489" s="2">
        <v>0</v>
      </c>
      <c r="I489" s="2"/>
      <c r="J489" s="2"/>
    </row>
    <row r="490" spans="1:10" ht="25.5" hidden="1" outlineLevel="6" x14ac:dyDescent="0.25">
      <c r="A490" s="12" t="s">
        <v>62</v>
      </c>
      <c r="B490" s="1" t="s">
        <v>180</v>
      </c>
      <c r="C490" s="7" t="s">
        <v>255</v>
      </c>
      <c r="D490" s="7" t="s">
        <v>253</v>
      </c>
      <c r="E490" s="1" t="s">
        <v>293</v>
      </c>
      <c r="F490" s="1" t="s">
        <v>63</v>
      </c>
      <c r="G490" s="2">
        <v>1594989.06</v>
      </c>
      <c r="H490" s="2">
        <v>0</v>
      </c>
      <c r="I490" s="2">
        <v>0</v>
      </c>
      <c r="J490" s="2">
        <v>0</v>
      </c>
    </row>
    <row r="491" spans="1:10" hidden="1" outlineLevel="4" x14ac:dyDescent="0.25">
      <c r="A491" s="12" t="s">
        <v>29</v>
      </c>
      <c r="B491" s="1" t="s">
        <v>180</v>
      </c>
      <c r="C491" s="7" t="s">
        <v>255</v>
      </c>
      <c r="D491" s="7" t="s">
        <v>253</v>
      </c>
      <c r="E491" s="1" t="s">
        <v>293</v>
      </c>
      <c r="F491" s="1" t="s">
        <v>30</v>
      </c>
      <c r="G491" s="2">
        <f t="shared" ref="G491:J492" si="144">G492</f>
        <v>14921</v>
      </c>
      <c r="H491" s="2">
        <f t="shared" si="144"/>
        <v>0</v>
      </c>
      <c r="I491" s="2">
        <f t="shared" si="144"/>
        <v>0</v>
      </c>
      <c r="J491" s="2">
        <f t="shared" si="144"/>
        <v>0</v>
      </c>
    </row>
    <row r="492" spans="1:10" hidden="1" outlineLevel="5" x14ac:dyDescent="0.25">
      <c r="A492" s="12" t="s">
        <v>68</v>
      </c>
      <c r="B492" s="1" t="s">
        <v>180</v>
      </c>
      <c r="C492" s="7" t="s">
        <v>255</v>
      </c>
      <c r="D492" s="7" t="s">
        <v>253</v>
      </c>
      <c r="E492" s="1" t="s">
        <v>293</v>
      </c>
      <c r="F492" s="1" t="s">
        <v>69</v>
      </c>
      <c r="G492" s="2">
        <f t="shared" si="144"/>
        <v>14921</v>
      </c>
      <c r="H492" s="2">
        <f t="shared" si="144"/>
        <v>0</v>
      </c>
      <c r="I492" s="2">
        <f t="shared" si="144"/>
        <v>0</v>
      </c>
      <c r="J492" s="2">
        <f t="shared" si="144"/>
        <v>0</v>
      </c>
    </row>
    <row r="493" spans="1:10" ht="51" hidden="1" outlineLevel="6" x14ac:dyDescent="0.25">
      <c r="A493" s="12" t="s">
        <v>70</v>
      </c>
      <c r="B493" s="1" t="s">
        <v>180</v>
      </c>
      <c r="C493" s="7" t="s">
        <v>255</v>
      </c>
      <c r="D493" s="7" t="s">
        <v>253</v>
      </c>
      <c r="E493" s="1" t="s">
        <v>293</v>
      </c>
      <c r="F493" s="1" t="s">
        <v>71</v>
      </c>
      <c r="G493" s="2">
        <v>14921</v>
      </c>
      <c r="H493" s="2">
        <v>0</v>
      </c>
      <c r="I493" s="2">
        <v>0</v>
      </c>
      <c r="J493" s="2">
        <v>0</v>
      </c>
    </row>
    <row r="494" spans="1:10" ht="76.5" hidden="1" outlineLevel="3" x14ac:dyDescent="0.25">
      <c r="A494" s="12" t="s">
        <v>184</v>
      </c>
      <c r="B494" s="1" t="s">
        <v>180</v>
      </c>
      <c r="C494" s="7" t="s">
        <v>255</v>
      </c>
      <c r="D494" s="7" t="s">
        <v>253</v>
      </c>
      <c r="E494" s="1" t="s">
        <v>353</v>
      </c>
      <c r="F494" s="1"/>
      <c r="G494" s="2">
        <f>G495+G498</f>
        <v>136462342.07999998</v>
      </c>
      <c r="H494" s="2">
        <f>H495+H498</f>
        <v>0</v>
      </c>
      <c r="I494" s="2">
        <f>I495+I498</f>
        <v>0</v>
      </c>
      <c r="J494" s="2">
        <f>J495+J498</f>
        <v>0</v>
      </c>
    </row>
    <row r="495" spans="1:10" ht="38.25" hidden="1" outlineLevel="4" x14ac:dyDescent="0.25">
      <c r="A495" s="12" t="s">
        <v>114</v>
      </c>
      <c r="B495" s="1" t="s">
        <v>180</v>
      </c>
      <c r="C495" s="7" t="s">
        <v>255</v>
      </c>
      <c r="D495" s="7" t="s">
        <v>253</v>
      </c>
      <c r="E495" s="1" t="s">
        <v>353</v>
      </c>
      <c r="F495" s="1" t="s">
        <v>115</v>
      </c>
      <c r="G495" s="2">
        <f t="shared" ref="G495:J496" si="145">G496</f>
        <v>121760842.08</v>
      </c>
      <c r="H495" s="2">
        <f t="shared" si="145"/>
        <v>0</v>
      </c>
      <c r="I495" s="2">
        <f t="shared" si="145"/>
        <v>0</v>
      </c>
      <c r="J495" s="2">
        <f t="shared" si="145"/>
        <v>0</v>
      </c>
    </row>
    <row r="496" spans="1:10" hidden="1" outlineLevel="5" x14ac:dyDescent="0.25">
      <c r="A496" s="12" t="s">
        <v>116</v>
      </c>
      <c r="B496" s="1" t="s">
        <v>180</v>
      </c>
      <c r="C496" s="7" t="s">
        <v>255</v>
      </c>
      <c r="D496" s="7" t="s">
        <v>253</v>
      </c>
      <c r="E496" s="1" t="s">
        <v>353</v>
      </c>
      <c r="F496" s="1" t="s">
        <v>117</v>
      </c>
      <c r="G496" s="2">
        <f t="shared" si="145"/>
        <v>121760842.08</v>
      </c>
      <c r="H496" s="2">
        <f t="shared" si="145"/>
        <v>0</v>
      </c>
      <c r="I496" s="2">
        <f t="shared" si="145"/>
        <v>0</v>
      </c>
      <c r="J496" s="2">
        <f t="shared" si="145"/>
        <v>0</v>
      </c>
    </row>
    <row r="497" spans="1:10" ht="51" hidden="1" outlineLevel="6" x14ac:dyDescent="0.25">
      <c r="A497" s="12" t="s">
        <v>185</v>
      </c>
      <c r="B497" s="1" t="s">
        <v>180</v>
      </c>
      <c r="C497" s="7" t="s">
        <v>255</v>
      </c>
      <c r="D497" s="7" t="s">
        <v>253</v>
      </c>
      <c r="E497" s="1" t="s">
        <v>353</v>
      </c>
      <c r="F497" s="1" t="s">
        <v>186</v>
      </c>
      <c r="G497" s="2">
        <v>121760842.08</v>
      </c>
      <c r="H497" s="2">
        <v>0</v>
      </c>
      <c r="I497" s="2">
        <v>0</v>
      </c>
      <c r="J497" s="2">
        <v>0</v>
      </c>
    </row>
    <row r="498" spans="1:10" hidden="1" outlineLevel="4" x14ac:dyDescent="0.25">
      <c r="A498" s="12" t="s">
        <v>29</v>
      </c>
      <c r="B498" s="1" t="s">
        <v>180</v>
      </c>
      <c r="C498" s="7" t="s">
        <v>255</v>
      </c>
      <c r="D498" s="7" t="s">
        <v>253</v>
      </c>
      <c r="E498" s="1" t="s">
        <v>353</v>
      </c>
      <c r="F498" s="1" t="s">
        <v>30</v>
      </c>
      <c r="G498" s="2">
        <f t="shared" ref="G498:J499" si="146">G499</f>
        <v>14701500</v>
      </c>
      <c r="H498" s="2">
        <f t="shared" si="146"/>
        <v>0</v>
      </c>
      <c r="I498" s="2">
        <f t="shared" si="146"/>
        <v>0</v>
      </c>
      <c r="J498" s="2">
        <f t="shared" si="146"/>
        <v>0</v>
      </c>
    </row>
    <row r="499" spans="1:10" ht="25.5" hidden="1" outlineLevel="5" x14ac:dyDescent="0.25">
      <c r="A499" s="12" t="s">
        <v>31</v>
      </c>
      <c r="B499" s="1" t="s">
        <v>180</v>
      </c>
      <c r="C499" s="7" t="s">
        <v>255</v>
      </c>
      <c r="D499" s="7" t="s">
        <v>253</v>
      </c>
      <c r="E499" s="1" t="s">
        <v>353</v>
      </c>
      <c r="F499" s="1" t="s">
        <v>32</v>
      </c>
      <c r="G499" s="2">
        <f t="shared" si="146"/>
        <v>14701500</v>
      </c>
      <c r="H499" s="2">
        <f t="shared" si="146"/>
        <v>0</v>
      </c>
      <c r="I499" s="2">
        <f t="shared" si="146"/>
        <v>0</v>
      </c>
      <c r="J499" s="2">
        <f t="shared" si="146"/>
        <v>0</v>
      </c>
    </row>
    <row r="500" spans="1:10" hidden="1" outlineLevel="6" x14ac:dyDescent="0.25">
      <c r="A500" s="12" t="s">
        <v>35</v>
      </c>
      <c r="B500" s="1" t="s">
        <v>180</v>
      </c>
      <c r="C500" s="7" t="s">
        <v>255</v>
      </c>
      <c r="D500" s="7" t="s">
        <v>253</v>
      </c>
      <c r="E500" s="1" t="s">
        <v>353</v>
      </c>
      <c r="F500" s="1" t="s">
        <v>36</v>
      </c>
      <c r="G500" s="2">
        <v>14701500</v>
      </c>
      <c r="H500" s="2">
        <v>0</v>
      </c>
      <c r="I500" s="2">
        <v>0</v>
      </c>
      <c r="J500" s="2">
        <v>0</v>
      </c>
    </row>
    <row r="501" spans="1:10" ht="51" hidden="1" outlineLevel="3" collapsed="1" x14ac:dyDescent="0.25">
      <c r="A501" s="12" t="s">
        <v>187</v>
      </c>
      <c r="B501" s="1" t="s">
        <v>180</v>
      </c>
      <c r="C501" s="7" t="s">
        <v>255</v>
      </c>
      <c r="D501" s="7" t="s">
        <v>253</v>
      </c>
      <c r="E501" s="1" t="s">
        <v>354</v>
      </c>
      <c r="F501" s="1"/>
      <c r="G501" s="2">
        <f>G502+G505</f>
        <v>1378407.49</v>
      </c>
      <c r="H501" s="2">
        <f>H502+H505</f>
        <v>0</v>
      </c>
      <c r="I501" s="2">
        <f>I502+I505</f>
        <v>0</v>
      </c>
      <c r="J501" s="2">
        <f>J502+J505</f>
        <v>0</v>
      </c>
    </row>
    <row r="502" spans="1:10" ht="38.25" hidden="1" outlineLevel="4" x14ac:dyDescent="0.25">
      <c r="A502" s="12" t="s">
        <v>114</v>
      </c>
      <c r="B502" s="1" t="s">
        <v>180</v>
      </c>
      <c r="C502" s="7" t="s">
        <v>255</v>
      </c>
      <c r="D502" s="7" t="s">
        <v>253</v>
      </c>
      <c r="E502" s="1" t="s">
        <v>354</v>
      </c>
      <c r="F502" s="1" t="s">
        <v>115</v>
      </c>
      <c r="G502" s="2">
        <f t="shared" ref="G502:J503" si="147">G503</f>
        <v>1229907.49</v>
      </c>
      <c r="H502" s="2">
        <f t="shared" si="147"/>
        <v>0</v>
      </c>
      <c r="I502" s="2">
        <f t="shared" si="147"/>
        <v>0</v>
      </c>
      <c r="J502" s="2">
        <f t="shared" si="147"/>
        <v>0</v>
      </c>
    </row>
    <row r="503" spans="1:10" hidden="1" outlineLevel="5" x14ac:dyDescent="0.25">
      <c r="A503" s="12" t="s">
        <v>116</v>
      </c>
      <c r="B503" s="1" t="s">
        <v>180</v>
      </c>
      <c r="C503" s="7" t="s">
        <v>255</v>
      </c>
      <c r="D503" s="7" t="s">
        <v>253</v>
      </c>
      <c r="E503" s="1" t="s">
        <v>354</v>
      </c>
      <c r="F503" s="1" t="s">
        <v>117</v>
      </c>
      <c r="G503" s="2">
        <f t="shared" si="147"/>
        <v>1229907.49</v>
      </c>
      <c r="H503" s="2">
        <f t="shared" si="147"/>
        <v>0</v>
      </c>
      <c r="I503" s="2">
        <f t="shared" si="147"/>
        <v>0</v>
      </c>
      <c r="J503" s="2">
        <f t="shared" si="147"/>
        <v>0</v>
      </c>
    </row>
    <row r="504" spans="1:10" ht="51" hidden="1" outlineLevel="6" x14ac:dyDescent="0.25">
      <c r="A504" s="12" t="s">
        <v>185</v>
      </c>
      <c r="B504" s="1" t="s">
        <v>180</v>
      </c>
      <c r="C504" s="7" t="s">
        <v>255</v>
      </c>
      <c r="D504" s="7" t="s">
        <v>253</v>
      </c>
      <c r="E504" s="1" t="s">
        <v>354</v>
      </c>
      <c r="F504" s="1" t="s">
        <v>186</v>
      </c>
      <c r="G504" s="2">
        <v>1229907.49</v>
      </c>
      <c r="H504" s="2">
        <v>0</v>
      </c>
      <c r="I504" s="2">
        <v>0</v>
      </c>
      <c r="J504" s="2">
        <v>0</v>
      </c>
    </row>
    <row r="505" spans="1:10" hidden="1" outlineLevel="4" x14ac:dyDescent="0.25">
      <c r="A505" s="12" t="s">
        <v>29</v>
      </c>
      <c r="B505" s="1" t="s">
        <v>180</v>
      </c>
      <c r="C505" s="7" t="s">
        <v>255</v>
      </c>
      <c r="D505" s="7" t="s">
        <v>253</v>
      </c>
      <c r="E505" s="1" t="s">
        <v>354</v>
      </c>
      <c r="F505" s="1" t="s">
        <v>30</v>
      </c>
      <c r="G505" s="2">
        <f t="shared" ref="G505:J506" si="148">G506</f>
        <v>148500</v>
      </c>
      <c r="H505" s="2">
        <f t="shared" si="148"/>
        <v>0</v>
      </c>
      <c r="I505" s="2">
        <f t="shared" si="148"/>
        <v>0</v>
      </c>
      <c r="J505" s="2">
        <f t="shared" si="148"/>
        <v>0</v>
      </c>
    </row>
    <row r="506" spans="1:10" ht="25.5" hidden="1" outlineLevel="5" x14ac:dyDescent="0.25">
      <c r="A506" s="12" t="s">
        <v>31</v>
      </c>
      <c r="B506" s="1" t="s">
        <v>180</v>
      </c>
      <c r="C506" s="7" t="s">
        <v>255</v>
      </c>
      <c r="D506" s="7" t="s">
        <v>253</v>
      </c>
      <c r="E506" s="1" t="s">
        <v>354</v>
      </c>
      <c r="F506" s="1" t="s">
        <v>32</v>
      </c>
      <c r="G506" s="2">
        <f t="shared" si="148"/>
        <v>148500</v>
      </c>
      <c r="H506" s="2">
        <f t="shared" si="148"/>
        <v>0</v>
      </c>
      <c r="I506" s="2">
        <f t="shared" si="148"/>
        <v>0</v>
      </c>
      <c r="J506" s="2">
        <f t="shared" si="148"/>
        <v>0</v>
      </c>
    </row>
    <row r="507" spans="1:10" hidden="1" outlineLevel="6" x14ac:dyDescent="0.25">
      <c r="A507" s="12" t="s">
        <v>35</v>
      </c>
      <c r="B507" s="1" t="s">
        <v>180</v>
      </c>
      <c r="C507" s="7" t="s">
        <v>255</v>
      </c>
      <c r="D507" s="7" t="s">
        <v>253</v>
      </c>
      <c r="E507" s="1" t="s">
        <v>354</v>
      </c>
      <c r="F507" s="1" t="s">
        <v>36</v>
      </c>
      <c r="G507" s="2">
        <v>148500</v>
      </c>
      <c r="H507" s="2">
        <v>0</v>
      </c>
      <c r="I507" s="2">
        <v>0</v>
      </c>
      <c r="J507" s="2">
        <v>0</v>
      </c>
    </row>
    <row r="508" spans="1:10" ht="38.25" hidden="1" outlineLevel="3" x14ac:dyDescent="0.25">
      <c r="A508" s="12" t="s">
        <v>188</v>
      </c>
      <c r="B508" s="1" t="s">
        <v>180</v>
      </c>
      <c r="C508" s="7" t="s">
        <v>255</v>
      </c>
      <c r="D508" s="7" t="s">
        <v>253</v>
      </c>
      <c r="E508" s="1" t="s">
        <v>355</v>
      </c>
      <c r="F508" s="1"/>
      <c r="G508" s="2">
        <f>G509+G512</f>
        <v>1338030.52</v>
      </c>
      <c r="H508" s="2">
        <f>H509+H512</f>
        <v>0</v>
      </c>
      <c r="I508" s="2">
        <f>I509+I512</f>
        <v>0</v>
      </c>
      <c r="J508" s="2">
        <f>J509+J512</f>
        <v>0</v>
      </c>
    </row>
    <row r="509" spans="1:10" ht="38.25" hidden="1" outlineLevel="4" x14ac:dyDescent="0.25">
      <c r="A509" s="12" t="s">
        <v>114</v>
      </c>
      <c r="B509" s="1" t="s">
        <v>180</v>
      </c>
      <c r="C509" s="7" t="s">
        <v>255</v>
      </c>
      <c r="D509" s="7" t="s">
        <v>253</v>
      </c>
      <c r="E509" s="1" t="s">
        <v>355</v>
      </c>
      <c r="F509" s="1" t="s">
        <v>115</v>
      </c>
      <c r="G509" s="2">
        <f t="shared" ref="G509:J510" si="149">G510</f>
        <v>1188030.52</v>
      </c>
      <c r="H509" s="2">
        <f t="shared" si="149"/>
        <v>0</v>
      </c>
      <c r="I509" s="2">
        <f t="shared" si="149"/>
        <v>0</v>
      </c>
      <c r="J509" s="2">
        <f t="shared" si="149"/>
        <v>0</v>
      </c>
    </row>
    <row r="510" spans="1:10" hidden="1" outlineLevel="5" x14ac:dyDescent="0.25">
      <c r="A510" s="12" t="s">
        <v>116</v>
      </c>
      <c r="B510" s="1" t="s">
        <v>180</v>
      </c>
      <c r="C510" s="7" t="s">
        <v>255</v>
      </c>
      <c r="D510" s="7" t="s">
        <v>253</v>
      </c>
      <c r="E510" s="1" t="s">
        <v>355</v>
      </c>
      <c r="F510" s="1" t="s">
        <v>117</v>
      </c>
      <c r="G510" s="2">
        <f t="shared" si="149"/>
        <v>1188030.52</v>
      </c>
      <c r="H510" s="2">
        <f t="shared" si="149"/>
        <v>0</v>
      </c>
      <c r="I510" s="2">
        <f t="shared" si="149"/>
        <v>0</v>
      </c>
      <c r="J510" s="2">
        <f t="shared" si="149"/>
        <v>0</v>
      </c>
    </row>
    <row r="511" spans="1:10" ht="51" hidden="1" outlineLevel="6" x14ac:dyDescent="0.25">
      <c r="A511" s="12" t="s">
        <v>185</v>
      </c>
      <c r="B511" s="1" t="s">
        <v>180</v>
      </c>
      <c r="C511" s="7" t="s">
        <v>255</v>
      </c>
      <c r="D511" s="7" t="s">
        <v>253</v>
      </c>
      <c r="E511" s="1" t="s">
        <v>355</v>
      </c>
      <c r="F511" s="1" t="s">
        <v>186</v>
      </c>
      <c r="G511" s="2">
        <v>1188030.52</v>
      </c>
      <c r="H511" s="2">
        <v>0</v>
      </c>
      <c r="I511" s="2">
        <v>0</v>
      </c>
      <c r="J511" s="2">
        <v>0</v>
      </c>
    </row>
    <row r="512" spans="1:10" hidden="1" outlineLevel="4" x14ac:dyDescent="0.25">
      <c r="A512" s="12" t="s">
        <v>29</v>
      </c>
      <c r="B512" s="1" t="s">
        <v>180</v>
      </c>
      <c r="C512" s="7" t="s">
        <v>255</v>
      </c>
      <c r="D512" s="7" t="s">
        <v>253</v>
      </c>
      <c r="E512" s="1" t="s">
        <v>355</v>
      </c>
      <c r="F512" s="1" t="s">
        <v>30</v>
      </c>
      <c r="G512" s="2">
        <f t="shared" ref="G512:J513" si="150">G513</f>
        <v>150000</v>
      </c>
      <c r="H512" s="2">
        <f t="shared" si="150"/>
        <v>0</v>
      </c>
      <c r="I512" s="2">
        <f t="shared" si="150"/>
        <v>0</v>
      </c>
      <c r="J512" s="2">
        <f t="shared" si="150"/>
        <v>0</v>
      </c>
    </row>
    <row r="513" spans="1:10" ht="25.5" hidden="1" outlineLevel="5" x14ac:dyDescent="0.25">
      <c r="A513" s="12" t="s">
        <v>31</v>
      </c>
      <c r="B513" s="1" t="s">
        <v>180</v>
      </c>
      <c r="C513" s="7" t="s">
        <v>255</v>
      </c>
      <c r="D513" s="7" t="s">
        <v>253</v>
      </c>
      <c r="E513" s="1" t="s">
        <v>355</v>
      </c>
      <c r="F513" s="1" t="s">
        <v>32</v>
      </c>
      <c r="G513" s="2">
        <f t="shared" si="150"/>
        <v>150000</v>
      </c>
      <c r="H513" s="2">
        <f t="shared" si="150"/>
        <v>0</v>
      </c>
      <c r="I513" s="2">
        <f t="shared" si="150"/>
        <v>0</v>
      </c>
      <c r="J513" s="2">
        <f t="shared" si="150"/>
        <v>0</v>
      </c>
    </row>
    <row r="514" spans="1:10" hidden="1" outlineLevel="6" x14ac:dyDescent="0.25">
      <c r="A514" s="12" t="s">
        <v>35</v>
      </c>
      <c r="B514" s="1" t="s">
        <v>180</v>
      </c>
      <c r="C514" s="7" t="s">
        <v>255</v>
      </c>
      <c r="D514" s="7" t="s">
        <v>253</v>
      </c>
      <c r="E514" s="1" t="s">
        <v>355</v>
      </c>
      <c r="F514" s="1" t="s">
        <v>36</v>
      </c>
      <c r="G514" s="2">
        <v>150000</v>
      </c>
      <c r="H514" s="2">
        <v>0</v>
      </c>
      <c r="I514" s="2">
        <v>0</v>
      </c>
      <c r="J514" s="2">
        <v>0</v>
      </c>
    </row>
    <row r="515" spans="1:10" outlineLevel="1" collapsed="1" x14ac:dyDescent="0.25">
      <c r="A515" s="12" t="s">
        <v>151</v>
      </c>
      <c r="B515" s="1" t="s">
        <v>180</v>
      </c>
      <c r="C515" s="7" t="s">
        <v>260</v>
      </c>
      <c r="D515" s="7"/>
      <c r="E515" s="1" t="s">
        <v>306</v>
      </c>
      <c r="F515" s="1"/>
      <c r="G515" s="2">
        <f>G516</f>
        <v>30203074.219999999</v>
      </c>
      <c r="H515" s="2">
        <f>H516</f>
        <v>23066811</v>
      </c>
      <c r="I515" s="2">
        <f>I516</f>
        <v>29409543</v>
      </c>
      <c r="J515" s="2">
        <f>J516</f>
        <v>29409543</v>
      </c>
    </row>
    <row r="516" spans="1:10" outlineLevel="2" x14ac:dyDescent="0.25">
      <c r="A516" s="12" t="s">
        <v>163</v>
      </c>
      <c r="B516" s="1" t="s">
        <v>180</v>
      </c>
      <c r="C516" s="7" t="s">
        <v>260</v>
      </c>
      <c r="D516" s="7" t="s">
        <v>254</v>
      </c>
      <c r="E516" s="1" t="s">
        <v>306</v>
      </c>
      <c r="F516" s="1"/>
      <c r="G516" s="2">
        <f>G517+G521</f>
        <v>30203074.219999999</v>
      </c>
      <c r="H516" s="2">
        <f>H517+H521</f>
        <v>23066811</v>
      </c>
      <c r="I516" s="2">
        <f>I517+I521</f>
        <v>29409543</v>
      </c>
      <c r="J516" s="2">
        <f>J517+J521</f>
        <v>29409543</v>
      </c>
    </row>
    <row r="517" spans="1:10" ht="76.5" outlineLevel="3" x14ac:dyDescent="0.25">
      <c r="A517" s="12" t="s">
        <v>189</v>
      </c>
      <c r="B517" s="1" t="s">
        <v>180</v>
      </c>
      <c r="C517" s="7" t="s">
        <v>260</v>
      </c>
      <c r="D517" s="7" t="s">
        <v>254</v>
      </c>
      <c r="E517" s="1" t="s">
        <v>356</v>
      </c>
      <c r="F517" s="1"/>
      <c r="G517" s="2">
        <f t="shared" ref="G517:H519" si="151">G518</f>
        <v>29335020</v>
      </c>
      <c r="H517" s="2">
        <f t="shared" si="151"/>
        <v>19028196</v>
      </c>
      <c r="I517" s="2">
        <f t="shared" ref="I517:J519" si="152">I518</f>
        <v>25370928</v>
      </c>
      <c r="J517" s="2">
        <f t="shared" si="152"/>
        <v>25370928</v>
      </c>
    </row>
    <row r="518" spans="1:10" ht="38.25" outlineLevel="4" x14ac:dyDescent="0.25">
      <c r="A518" s="12" t="s">
        <v>114</v>
      </c>
      <c r="B518" s="1" t="s">
        <v>180</v>
      </c>
      <c r="C518" s="7" t="s">
        <v>260</v>
      </c>
      <c r="D518" s="7" t="s">
        <v>254</v>
      </c>
      <c r="E518" s="1" t="s">
        <v>356</v>
      </c>
      <c r="F518" s="1" t="s">
        <v>115</v>
      </c>
      <c r="G518" s="2">
        <f t="shared" si="151"/>
        <v>29335020</v>
      </c>
      <c r="H518" s="2">
        <f t="shared" si="151"/>
        <v>19028196</v>
      </c>
      <c r="I518" s="2">
        <f t="shared" si="152"/>
        <v>25370928</v>
      </c>
      <c r="J518" s="2">
        <f t="shared" si="152"/>
        <v>25370928</v>
      </c>
    </row>
    <row r="519" spans="1:10" outlineLevel="5" x14ac:dyDescent="0.25">
      <c r="A519" s="12" t="s">
        <v>116</v>
      </c>
      <c r="B519" s="1" t="s">
        <v>180</v>
      </c>
      <c r="C519" s="7" t="s">
        <v>260</v>
      </c>
      <c r="D519" s="7" t="s">
        <v>254</v>
      </c>
      <c r="E519" s="1" t="s">
        <v>356</v>
      </c>
      <c r="F519" s="1" t="s">
        <v>117</v>
      </c>
      <c r="G519" s="2">
        <f t="shared" si="151"/>
        <v>29335020</v>
      </c>
      <c r="H519" s="2">
        <f t="shared" si="151"/>
        <v>19028196</v>
      </c>
      <c r="I519" s="2">
        <f t="shared" si="152"/>
        <v>25370928</v>
      </c>
      <c r="J519" s="2">
        <f t="shared" si="152"/>
        <v>25370928</v>
      </c>
    </row>
    <row r="520" spans="1:10" ht="51" outlineLevel="6" x14ac:dyDescent="0.25">
      <c r="A520" s="12" t="s">
        <v>185</v>
      </c>
      <c r="B520" s="1" t="s">
        <v>180</v>
      </c>
      <c r="C520" s="7" t="s">
        <v>260</v>
      </c>
      <c r="D520" s="7" t="s">
        <v>254</v>
      </c>
      <c r="E520" s="1" t="s">
        <v>356</v>
      </c>
      <c r="F520" s="1" t="s">
        <v>186</v>
      </c>
      <c r="G520" s="2">
        <v>29335020</v>
      </c>
      <c r="H520" s="2">
        <v>19028196</v>
      </c>
      <c r="I520" s="2">
        <v>25370928</v>
      </c>
      <c r="J520" s="2">
        <v>25370928</v>
      </c>
    </row>
    <row r="521" spans="1:10" ht="25.5" outlineLevel="3" x14ac:dyDescent="0.25">
      <c r="A521" s="12" t="s">
        <v>190</v>
      </c>
      <c r="B521" s="1" t="s">
        <v>180</v>
      </c>
      <c r="C521" s="7" t="s">
        <v>260</v>
      </c>
      <c r="D521" s="7" t="s">
        <v>254</v>
      </c>
      <c r="E521" s="1" t="s">
        <v>357</v>
      </c>
      <c r="F521" s="1"/>
      <c r="G521" s="2">
        <f t="shared" ref="G521:H523" si="153">G522</f>
        <v>868054.22</v>
      </c>
      <c r="H521" s="2">
        <f t="shared" si="153"/>
        <v>4038615</v>
      </c>
      <c r="I521" s="2">
        <f t="shared" ref="I521:J523" si="154">I522</f>
        <v>4038615</v>
      </c>
      <c r="J521" s="2">
        <f t="shared" si="154"/>
        <v>4038615</v>
      </c>
    </row>
    <row r="522" spans="1:10" ht="25.5" outlineLevel="4" x14ac:dyDescent="0.25">
      <c r="A522" s="12" t="s">
        <v>154</v>
      </c>
      <c r="B522" s="1" t="s">
        <v>180</v>
      </c>
      <c r="C522" s="7" t="s">
        <v>260</v>
      </c>
      <c r="D522" s="7" t="s">
        <v>254</v>
      </c>
      <c r="E522" s="1" t="s">
        <v>357</v>
      </c>
      <c r="F522" s="1" t="s">
        <v>155</v>
      </c>
      <c r="G522" s="2">
        <f t="shared" si="153"/>
        <v>868054.22</v>
      </c>
      <c r="H522" s="2">
        <f t="shared" si="153"/>
        <v>4038615</v>
      </c>
      <c r="I522" s="2">
        <f t="shared" si="154"/>
        <v>4038615</v>
      </c>
      <c r="J522" s="2">
        <f t="shared" si="154"/>
        <v>4038615</v>
      </c>
    </row>
    <row r="523" spans="1:10" ht="38.25" outlineLevel="5" x14ac:dyDescent="0.25">
      <c r="A523" s="12" t="s">
        <v>165</v>
      </c>
      <c r="B523" s="1" t="s">
        <v>180</v>
      </c>
      <c r="C523" s="7" t="s">
        <v>260</v>
      </c>
      <c r="D523" s="7" t="s">
        <v>254</v>
      </c>
      <c r="E523" s="1" t="s">
        <v>357</v>
      </c>
      <c r="F523" s="1" t="s">
        <v>166</v>
      </c>
      <c r="G523" s="2">
        <f t="shared" si="153"/>
        <v>868054.22</v>
      </c>
      <c r="H523" s="2">
        <f t="shared" si="153"/>
        <v>4038615</v>
      </c>
      <c r="I523" s="2">
        <f t="shared" si="154"/>
        <v>4038615</v>
      </c>
      <c r="J523" s="2">
        <f t="shared" si="154"/>
        <v>4038615</v>
      </c>
    </row>
    <row r="524" spans="1:10" ht="51" outlineLevel="6" x14ac:dyDescent="0.25">
      <c r="A524" s="12" t="s">
        <v>167</v>
      </c>
      <c r="B524" s="1" t="s">
        <v>180</v>
      </c>
      <c r="C524" s="7" t="s">
        <v>260</v>
      </c>
      <c r="D524" s="7" t="s">
        <v>254</v>
      </c>
      <c r="E524" s="1" t="s">
        <v>357</v>
      </c>
      <c r="F524" s="1" t="s">
        <v>168</v>
      </c>
      <c r="G524" s="2">
        <v>868054.22</v>
      </c>
      <c r="H524" s="19">
        <v>4038615</v>
      </c>
      <c r="I524" s="19">
        <v>4038615</v>
      </c>
      <c r="J524" s="19">
        <v>4038615</v>
      </c>
    </row>
    <row r="525" spans="1:10" outlineLevel="1" x14ac:dyDescent="0.25">
      <c r="A525" s="12" t="s">
        <v>176</v>
      </c>
      <c r="B525" s="1" t="s">
        <v>180</v>
      </c>
      <c r="C525" s="7" t="s">
        <v>266</v>
      </c>
      <c r="D525" s="7"/>
      <c r="E525" s="1" t="s">
        <v>306</v>
      </c>
      <c r="F525" s="1"/>
      <c r="G525" s="2">
        <f t="shared" ref="G525:H529" si="155">G526</f>
        <v>2854728</v>
      </c>
      <c r="H525" s="2">
        <f t="shared" si="155"/>
        <v>9011165</v>
      </c>
      <c r="I525" s="2">
        <f t="shared" ref="I525:J529" si="156">I526</f>
        <v>0</v>
      </c>
      <c r="J525" s="2">
        <f t="shared" si="156"/>
        <v>0</v>
      </c>
    </row>
    <row r="526" spans="1:10" outlineLevel="2" x14ac:dyDescent="0.25">
      <c r="A526" s="12" t="s">
        <v>177</v>
      </c>
      <c r="B526" s="1" t="s">
        <v>180</v>
      </c>
      <c r="C526" s="7" t="s">
        <v>266</v>
      </c>
      <c r="D526" s="7" t="s">
        <v>253</v>
      </c>
      <c r="E526" s="1" t="s">
        <v>306</v>
      </c>
      <c r="F526" s="1"/>
      <c r="G526" s="2">
        <f t="shared" si="155"/>
        <v>2854728</v>
      </c>
      <c r="H526" s="2">
        <f t="shared" si="155"/>
        <v>9011165</v>
      </c>
      <c r="I526" s="2">
        <f t="shared" si="156"/>
        <v>0</v>
      </c>
      <c r="J526" s="2">
        <f t="shared" si="156"/>
        <v>0</v>
      </c>
    </row>
    <row r="527" spans="1:10" ht="51" outlineLevel="3" x14ac:dyDescent="0.25">
      <c r="A527" s="12" t="s">
        <v>191</v>
      </c>
      <c r="B527" s="1" t="s">
        <v>180</v>
      </c>
      <c r="C527" s="7" t="s">
        <v>266</v>
      </c>
      <c r="D527" s="7" t="s">
        <v>253</v>
      </c>
      <c r="E527" s="1" t="s">
        <v>358</v>
      </c>
      <c r="F527" s="1"/>
      <c r="G527" s="2">
        <f t="shared" si="155"/>
        <v>2854728</v>
      </c>
      <c r="H527" s="2">
        <f t="shared" si="155"/>
        <v>9011165</v>
      </c>
      <c r="I527" s="2">
        <f t="shared" si="156"/>
        <v>0</v>
      </c>
      <c r="J527" s="2">
        <f t="shared" si="156"/>
        <v>0</v>
      </c>
    </row>
    <row r="528" spans="1:10" ht="38.25" outlineLevel="4" x14ac:dyDescent="0.25">
      <c r="A528" s="12" t="s">
        <v>114</v>
      </c>
      <c r="B528" s="1" t="s">
        <v>180</v>
      </c>
      <c r="C528" s="7" t="s">
        <v>266</v>
      </c>
      <c r="D528" s="7" t="s">
        <v>253</v>
      </c>
      <c r="E528" s="1" t="s">
        <v>358</v>
      </c>
      <c r="F528" s="1" t="s">
        <v>115</v>
      </c>
      <c r="G528" s="2">
        <f t="shared" si="155"/>
        <v>2854728</v>
      </c>
      <c r="H528" s="2">
        <f t="shared" si="155"/>
        <v>9011165</v>
      </c>
      <c r="I528" s="2">
        <f t="shared" si="156"/>
        <v>0</v>
      </c>
      <c r="J528" s="2">
        <f t="shared" si="156"/>
        <v>0</v>
      </c>
    </row>
    <row r="529" spans="1:10" outlineLevel="5" x14ac:dyDescent="0.25">
      <c r="A529" s="12" t="s">
        <v>116</v>
      </c>
      <c r="B529" s="1" t="s">
        <v>180</v>
      </c>
      <c r="C529" s="7" t="s">
        <v>266</v>
      </c>
      <c r="D529" s="7" t="s">
        <v>253</v>
      </c>
      <c r="E529" s="1" t="s">
        <v>358</v>
      </c>
      <c r="F529" s="1" t="s">
        <v>117</v>
      </c>
      <c r="G529" s="2">
        <f t="shared" si="155"/>
        <v>2854728</v>
      </c>
      <c r="H529" s="2">
        <f t="shared" si="155"/>
        <v>9011165</v>
      </c>
      <c r="I529" s="2">
        <f t="shared" si="156"/>
        <v>0</v>
      </c>
      <c r="J529" s="2">
        <f t="shared" si="156"/>
        <v>0</v>
      </c>
    </row>
    <row r="530" spans="1:10" ht="51" outlineLevel="6" x14ac:dyDescent="0.25">
      <c r="A530" s="12" t="s">
        <v>185</v>
      </c>
      <c r="B530" s="1" t="s">
        <v>180</v>
      </c>
      <c r="C530" s="7" t="s">
        <v>266</v>
      </c>
      <c r="D530" s="7" t="s">
        <v>253</v>
      </c>
      <c r="E530" s="1" t="s">
        <v>358</v>
      </c>
      <c r="F530" s="1" t="s">
        <v>186</v>
      </c>
      <c r="G530" s="2">
        <v>2854728</v>
      </c>
      <c r="H530" s="2">
        <v>9011165</v>
      </c>
      <c r="I530" s="2">
        <v>0</v>
      </c>
      <c r="J530" s="2">
        <v>0</v>
      </c>
    </row>
    <row r="531" spans="1:10" ht="25.5" x14ac:dyDescent="0.25">
      <c r="A531" s="12" t="s">
        <v>192</v>
      </c>
      <c r="B531" s="1" t="s">
        <v>193</v>
      </c>
      <c r="C531" s="1"/>
      <c r="D531" s="1"/>
      <c r="E531" s="1" t="s">
        <v>306</v>
      </c>
      <c r="F531" s="1"/>
      <c r="G531" s="2">
        <f>G532+G544</f>
        <v>2200070.73</v>
      </c>
      <c r="H531" s="2">
        <f>H532+H544</f>
        <v>2280992.0099999998</v>
      </c>
      <c r="I531" s="2">
        <f>I532+I544</f>
        <v>2384048.7999999998</v>
      </c>
      <c r="J531" s="2">
        <f>J532+J544</f>
        <v>2468820.25</v>
      </c>
    </row>
    <row r="532" spans="1:10" outlineLevel="1" x14ac:dyDescent="0.25">
      <c r="A532" s="12" t="s">
        <v>3</v>
      </c>
      <c r="B532" s="1" t="s">
        <v>193</v>
      </c>
      <c r="C532" s="7" t="s">
        <v>253</v>
      </c>
      <c r="D532" s="7"/>
      <c r="E532" s="1" t="s">
        <v>306</v>
      </c>
      <c r="F532" s="1"/>
      <c r="G532" s="2">
        <f>G533</f>
        <v>2196070.73</v>
      </c>
      <c r="H532" s="2">
        <f>H533</f>
        <v>2280992.0099999998</v>
      </c>
      <c r="I532" s="2">
        <f>I533</f>
        <v>2384048.7999999998</v>
      </c>
      <c r="J532" s="2">
        <f>J533</f>
        <v>2468820.25</v>
      </c>
    </row>
    <row r="533" spans="1:10" ht="51" outlineLevel="2" x14ac:dyDescent="0.25">
      <c r="A533" s="12" t="s">
        <v>194</v>
      </c>
      <c r="B533" s="1" t="s">
        <v>193</v>
      </c>
      <c r="C533" s="7" t="s">
        <v>253</v>
      </c>
      <c r="D533" s="7" t="s">
        <v>265</v>
      </c>
      <c r="E533" s="1" t="s">
        <v>306</v>
      </c>
      <c r="F533" s="1"/>
      <c r="G533" s="2">
        <f>G534+G538</f>
        <v>2196070.73</v>
      </c>
      <c r="H533" s="2">
        <f>H534+H538</f>
        <v>2280992.0099999998</v>
      </c>
      <c r="I533" s="2">
        <f>I534+I538</f>
        <v>2384048.7999999998</v>
      </c>
      <c r="J533" s="2">
        <f>J534+J538</f>
        <v>2468820.25</v>
      </c>
    </row>
    <row r="534" spans="1:10" ht="38.25" outlineLevel="3" x14ac:dyDescent="0.25">
      <c r="A534" s="12" t="s">
        <v>27</v>
      </c>
      <c r="B534" s="1" t="s">
        <v>193</v>
      </c>
      <c r="C534" s="7" t="s">
        <v>253</v>
      </c>
      <c r="D534" s="7" t="s">
        <v>265</v>
      </c>
      <c r="E534" s="1" t="s">
        <v>386</v>
      </c>
      <c r="F534" s="1"/>
      <c r="G534" s="2">
        <f t="shared" ref="G534:H536" si="157">G535</f>
        <v>131709.37</v>
      </c>
      <c r="H534" s="2">
        <f t="shared" si="157"/>
        <v>131900.10999999999</v>
      </c>
      <c r="I534" s="2">
        <f t="shared" ref="I534:J536" si="158">I535</f>
        <v>131900.10999999999</v>
      </c>
      <c r="J534" s="2">
        <f t="shared" si="158"/>
        <v>131900.10999999999</v>
      </c>
    </row>
    <row r="535" spans="1:10" ht="38.25" outlineLevel="4" x14ac:dyDescent="0.25">
      <c r="A535" s="12" t="s">
        <v>16</v>
      </c>
      <c r="B535" s="1" t="s">
        <v>193</v>
      </c>
      <c r="C535" s="7" t="s">
        <v>253</v>
      </c>
      <c r="D535" s="7" t="s">
        <v>265</v>
      </c>
      <c r="E535" s="1" t="s">
        <v>386</v>
      </c>
      <c r="F535" s="1" t="s">
        <v>17</v>
      </c>
      <c r="G535" s="2">
        <f t="shared" si="157"/>
        <v>131709.37</v>
      </c>
      <c r="H535" s="2">
        <f t="shared" si="157"/>
        <v>131900.10999999999</v>
      </c>
      <c r="I535" s="2">
        <f t="shared" si="158"/>
        <v>131900.10999999999</v>
      </c>
      <c r="J535" s="2">
        <f t="shared" si="158"/>
        <v>131900.10999999999</v>
      </c>
    </row>
    <row r="536" spans="1:10" ht="51" outlineLevel="5" x14ac:dyDescent="0.25">
      <c r="A536" s="12" t="s">
        <v>18</v>
      </c>
      <c r="B536" s="1" t="s">
        <v>193</v>
      </c>
      <c r="C536" s="7" t="s">
        <v>253</v>
      </c>
      <c r="D536" s="7" t="s">
        <v>265</v>
      </c>
      <c r="E536" s="1" t="s">
        <v>386</v>
      </c>
      <c r="F536" s="1" t="s">
        <v>19</v>
      </c>
      <c r="G536" s="2">
        <f t="shared" si="157"/>
        <v>131709.37</v>
      </c>
      <c r="H536" s="2">
        <f t="shared" si="157"/>
        <v>131900.10999999999</v>
      </c>
      <c r="I536" s="2">
        <f t="shared" si="158"/>
        <v>131900.10999999999</v>
      </c>
      <c r="J536" s="2">
        <f t="shared" si="158"/>
        <v>131900.10999999999</v>
      </c>
    </row>
    <row r="537" spans="1:10" ht="25.5" outlineLevel="6" x14ac:dyDescent="0.25">
      <c r="A537" s="12" t="s">
        <v>20</v>
      </c>
      <c r="B537" s="1" t="s">
        <v>193</v>
      </c>
      <c r="C537" s="7" t="s">
        <v>253</v>
      </c>
      <c r="D537" s="7" t="s">
        <v>265</v>
      </c>
      <c r="E537" s="1" t="s">
        <v>386</v>
      </c>
      <c r="F537" s="1" t="s">
        <v>21</v>
      </c>
      <c r="G537" s="2">
        <v>131709.37</v>
      </c>
      <c r="H537" s="2">
        <v>131900.10999999999</v>
      </c>
      <c r="I537" s="2">
        <v>131900.10999999999</v>
      </c>
      <c r="J537" s="2">
        <v>131900.10999999999</v>
      </c>
    </row>
    <row r="538" spans="1:10" ht="51" outlineLevel="3" x14ac:dyDescent="0.25">
      <c r="A538" s="12" t="s">
        <v>195</v>
      </c>
      <c r="B538" s="1" t="s">
        <v>193</v>
      </c>
      <c r="C538" s="7" t="s">
        <v>253</v>
      </c>
      <c r="D538" s="7" t="s">
        <v>265</v>
      </c>
      <c r="E538" s="1" t="s">
        <v>390</v>
      </c>
      <c r="F538" s="1"/>
      <c r="G538" s="2">
        <f t="shared" ref="G538:J539" si="159">G539</f>
        <v>2064361.3599999999</v>
      </c>
      <c r="H538" s="2">
        <f t="shared" si="159"/>
        <v>2149091.9</v>
      </c>
      <c r="I538" s="2">
        <f t="shared" si="159"/>
        <v>2252148.69</v>
      </c>
      <c r="J538" s="2">
        <f t="shared" si="159"/>
        <v>2336920.14</v>
      </c>
    </row>
    <row r="539" spans="1:10" ht="89.25" outlineLevel="4" x14ac:dyDescent="0.25">
      <c r="A539" s="12" t="s">
        <v>6</v>
      </c>
      <c r="B539" s="1" t="s">
        <v>193</v>
      </c>
      <c r="C539" s="7" t="s">
        <v>253</v>
      </c>
      <c r="D539" s="7" t="s">
        <v>265</v>
      </c>
      <c r="E539" s="1" t="s">
        <v>390</v>
      </c>
      <c r="F539" s="1" t="s">
        <v>7</v>
      </c>
      <c r="G539" s="2">
        <f t="shared" si="159"/>
        <v>2064361.3599999999</v>
      </c>
      <c r="H539" s="2">
        <f t="shared" si="159"/>
        <v>2149091.9</v>
      </c>
      <c r="I539" s="2">
        <f t="shared" si="159"/>
        <v>2252148.69</v>
      </c>
      <c r="J539" s="2">
        <f t="shared" si="159"/>
        <v>2336920.14</v>
      </c>
    </row>
    <row r="540" spans="1:10" ht="38.25" outlineLevel="5" x14ac:dyDescent="0.25">
      <c r="A540" s="12" t="s">
        <v>8</v>
      </c>
      <c r="B540" s="1" t="s">
        <v>193</v>
      </c>
      <c r="C540" s="7" t="s">
        <v>253</v>
      </c>
      <c r="D540" s="7" t="s">
        <v>265</v>
      </c>
      <c r="E540" s="1" t="s">
        <v>390</v>
      </c>
      <c r="F540" s="1" t="s">
        <v>9</v>
      </c>
      <c r="G540" s="2">
        <f>G541+G542+G543</f>
        <v>2064361.3599999999</v>
      </c>
      <c r="H540" s="2">
        <f>H541+H542+H543</f>
        <v>2149091.9</v>
      </c>
      <c r="I540" s="2">
        <f>I541+I542+I543</f>
        <v>2252148.69</v>
      </c>
      <c r="J540" s="2">
        <f>J541+J542+J543</f>
        <v>2336920.14</v>
      </c>
    </row>
    <row r="541" spans="1:10" ht="38.25" outlineLevel="6" x14ac:dyDescent="0.25">
      <c r="A541" s="12" t="s">
        <v>10</v>
      </c>
      <c r="B541" s="1" t="s">
        <v>193</v>
      </c>
      <c r="C541" s="7" t="s">
        <v>253</v>
      </c>
      <c r="D541" s="7" t="s">
        <v>265</v>
      </c>
      <c r="E541" s="1" t="s">
        <v>390</v>
      </c>
      <c r="F541" s="1" t="s">
        <v>11</v>
      </c>
      <c r="G541" s="2">
        <v>1482769</v>
      </c>
      <c r="H541" s="2">
        <v>1547846.22</v>
      </c>
      <c r="I541" s="2">
        <v>1626998.9</v>
      </c>
      <c r="J541" s="2">
        <v>1692107.54</v>
      </c>
    </row>
    <row r="542" spans="1:10" ht="51" outlineLevel="6" x14ac:dyDescent="0.25">
      <c r="A542" s="12" t="s">
        <v>12</v>
      </c>
      <c r="B542" s="1" t="s">
        <v>193</v>
      </c>
      <c r="C542" s="7" t="s">
        <v>253</v>
      </c>
      <c r="D542" s="7" t="s">
        <v>265</v>
      </c>
      <c r="E542" s="1" t="s">
        <v>390</v>
      </c>
      <c r="F542" s="1" t="s">
        <v>13</v>
      </c>
      <c r="G542" s="2">
        <v>102762</v>
      </c>
      <c r="H542" s="2">
        <v>102762</v>
      </c>
      <c r="I542" s="2">
        <v>102762</v>
      </c>
      <c r="J542" s="2">
        <v>102762</v>
      </c>
    </row>
    <row r="543" spans="1:10" ht="63.75" outlineLevel="6" x14ac:dyDescent="0.25">
      <c r="A543" s="12" t="s">
        <v>14</v>
      </c>
      <c r="B543" s="1" t="s">
        <v>193</v>
      </c>
      <c r="C543" s="7" t="s">
        <v>253</v>
      </c>
      <c r="D543" s="7" t="s">
        <v>265</v>
      </c>
      <c r="E543" s="1" t="s">
        <v>390</v>
      </c>
      <c r="F543" s="1" t="s">
        <v>15</v>
      </c>
      <c r="G543" s="2">
        <v>478830.36</v>
      </c>
      <c r="H543" s="2">
        <v>498483.68</v>
      </c>
      <c r="I543" s="2">
        <v>522387.79</v>
      </c>
      <c r="J543" s="2">
        <v>542050.6</v>
      </c>
    </row>
    <row r="544" spans="1:10" hidden="1" outlineLevel="1" x14ac:dyDescent="0.25">
      <c r="A544" s="12" t="s">
        <v>86</v>
      </c>
      <c r="B544" s="1" t="s">
        <v>193</v>
      </c>
      <c r="C544" s="7" t="s">
        <v>254</v>
      </c>
      <c r="D544" s="7" t="s">
        <v>252</v>
      </c>
      <c r="E544" s="1" t="s">
        <v>306</v>
      </c>
      <c r="F544" s="1"/>
      <c r="G544" s="2">
        <f t="shared" ref="G544:H548" si="160">G545</f>
        <v>4000</v>
      </c>
      <c r="H544" s="2">
        <f t="shared" si="160"/>
        <v>0</v>
      </c>
      <c r="I544" s="2">
        <f t="shared" ref="I544:J548" si="161">I545</f>
        <v>0</v>
      </c>
      <c r="J544" s="2">
        <f t="shared" si="161"/>
        <v>0</v>
      </c>
    </row>
    <row r="545" spans="1:10" ht="25.5" hidden="1" outlineLevel="2" x14ac:dyDescent="0.25">
      <c r="A545" s="12" t="s">
        <v>107</v>
      </c>
      <c r="B545" s="1" t="s">
        <v>193</v>
      </c>
      <c r="C545" s="7" t="s">
        <v>254</v>
      </c>
      <c r="D545" s="7" t="s">
        <v>263</v>
      </c>
      <c r="E545" s="1" t="s">
        <v>306</v>
      </c>
      <c r="F545" s="1"/>
      <c r="G545" s="2">
        <f t="shared" si="160"/>
        <v>4000</v>
      </c>
      <c r="H545" s="2">
        <f t="shared" si="160"/>
        <v>0</v>
      </c>
      <c r="I545" s="2">
        <f t="shared" si="161"/>
        <v>0</v>
      </c>
      <c r="J545" s="2">
        <f t="shared" si="161"/>
        <v>0</v>
      </c>
    </row>
    <row r="546" spans="1:10" ht="25.5" hidden="1" outlineLevel="3" x14ac:dyDescent="0.25">
      <c r="A546" s="12" t="s">
        <v>108</v>
      </c>
      <c r="B546" s="1" t="s">
        <v>193</v>
      </c>
      <c r="C546" s="7" t="s">
        <v>254</v>
      </c>
      <c r="D546" s="7" t="s">
        <v>263</v>
      </c>
      <c r="E546" s="1" t="s">
        <v>322</v>
      </c>
      <c r="F546" s="1"/>
      <c r="G546" s="2">
        <f t="shared" si="160"/>
        <v>4000</v>
      </c>
      <c r="H546" s="2">
        <f t="shared" si="160"/>
        <v>0</v>
      </c>
      <c r="I546" s="2">
        <f t="shared" si="161"/>
        <v>0</v>
      </c>
      <c r="J546" s="2">
        <f t="shared" si="161"/>
        <v>0</v>
      </c>
    </row>
    <row r="547" spans="1:10" ht="38.25" hidden="1" outlineLevel="4" x14ac:dyDescent="0.25">
      <c r="A547" s="12" t="s">
        <v>16</v>
      </c>
      <c r="B547" s="1" t="s">
        <v>193</v>
      </c>
      <c r="C547" s="7" t="s">
        <v>254</v>
      </c>
      <c r="D547" s="7" t="s">
        <v>263</v>
      </c>
      <c r="E547" s="1" t="s">
        <v>322</v>
      </c>
      <c r="F547" s="1" t="s">
        <v>17</v>
      </c>
      <c r="G547" s="2">
        <f t="shared" si="160"/>
        <v>4000</v>
      </c>
      <c r="H547" s="2">
        <f t="shared" si="160"/>
        <v>0</v>
      </c>
      <c r="I547" s="2">
        <f t="shared" si="161"/>
        <v>0</v>
      </c>
      <c r="J547" s="2">
        <f t="shared" si="161"/>
        <v>0</v>
      </c>
    </row>
    <row r="548" spans="1:10" ht="51" hidden="1" outlineLevel="5" x14ac:dyDescent="0.25">
      <c r="A548" s="12" t="s">
        <v>18</v>
      </c>
      <c r="B548" s="1" t="s">
        <v>193</v>
      </c>
      <c r="C548" s="7" t="s">
        <v>254</v>
      </c>
      <c r="D548" s="7" t="s">
        <v>263</v>
      </c>
      <c r="E548" s="1" t="s">
        <v>322</v>
      </c>
      <c r="F548" s="1" t="s">
        <v>19</v>
      </c>
      <c r="G548" s="2">
        <f t="shared" si="160"/>
        <v>4000</v>
      </c>
      <c r="H548" s="2">
        <f t="shared" si="160"/>
        <v>0</v>
      </c>
      <c r="I548" s="2">
        <f t="shared" si="161"/>
        <v>0</v>
      </c>
      <c r="J548" s="2">
        <f t="shared" si="161"/>
        <v>0</v>
      </c>
    </row>
    <row r="549" spans="1:10" ht="25.5" hidden="1" outlineLevel="6" x14ac:dyDescent="0.25">
      <c r="A549" s="12" t="s">
        <v>20</v>
      </c>
      <c r="B549" s="1" t="s">
        <v>193</v>
      </c>
      <c r="C549" s="7" t="s">
        <v>254</v>
      </c>
      <c r="D549" s="7" t="s">
        <v>263</v>
      </c>
      <c r="E549" s="1" t="s">
        <v>322</v>
      </c>
      <c r="F549" s="1" t="s">
        <v>21</v>
      </c>
      <c r="G549" s="2">
        <v>4000</v>
      </c>
      <c r="H549" s="2">
        <v>0</v>
      </c>
      <c r="I549" s="2">
        <v>0</v>
      </c>
      <c r="J549" s="2">
        <v>0</v>
      </c>
    </row>
    <row r="550" spans="1:10" ht="25.5" collapsed="1" x14ac:dyDescent="0.25">
      <c r="A550" s="12" t="s">
        <v>196</v>
      </c>
      <c r="B550" s="1" t="s">
        <v>197</v>
      </c>
      <c r="C550" s="1"/>
      <c r="D550" s="1"/>
      <c r="E550" s="1" t="s">
        <v>306</v>
      </c>
      <c r="F550" s="1"/>
      <c r="G550" s="2">
        <f>G551+G573</f>
        <v>5314025.2000000011</v>
      </c>
      <c r="H550" s="2">
        <f>H551+H573</f>
        <v>5740172.5099999998</v>
      </c>
      <c r="I550" s="2">
        <f>I551+I573</f>
        <v>5427960.2599999998</v>
      </c>
      <c r="J550" s="2">
        <f>J551+J573</f>
        <v>5613643.1799999997</v>
      </c>
    </row>
    <row r="551" spans="1:10" outlineLevel="1" x14ac:dyDescent="0.25">
      <c r="A551" s="12" t="s">
        <v>3</v>
      </c>
      <c r="B551" s="1" t="s">
        <v>197</v>
      </c>
      <c r="C551" s="7" t="s">
        <v>253</v>
      </c>
      <c r="D551" s="7"/>
      <c r="E551" s="1" t="s">
        <v>306</v>
      </c>
      <c r="F551" s="1"/>
      <c r="G551" s="2">
        <f>G552+G568</f>
        <v>5308025.2000000011</v>
      </c>
      <c r="H551" s="2">
        <f>H552+H568</f>
        <v>5740172.5099999998</v>
      </c>
      <c r="I551" s="2">
        <f>I552+I568</f>
        <v>5427960.2599999998</v>
      </c>
      <c r="J551" s="2">
        <f>J552+J568</f>
        <v>5613643.1799999997</v>
      </c>
    </row>
    <row r="552" spans="1:10" ht="63.75" outlineLevel="2" x14ac:dyDescent="0.25">
      <c r="A552" s="12" t="s">
        <v>198</v>
      </c>
      <c r="B552" s="1" t="s">
        <v>197</v>
      </c>
      <c r="C552" s="7" t="s">
        <v>253</v>
      </c>
      <c r="D552" s="7" t="s">
        <v>258</v>
      </c>
      <c r="E552" s="1" t="s">
        <v>306</v>
      </c>
      <c r="F552" s="1"/>
      <c r="G552" s="2">
        <f>G553+G559</f>
        <v>4770544.4700000007</v>
      </c>
      <c r="H552" s="2">
        <f>H553+H559</f>
        <v>5202691.7799999993</v>
      </c>
      <c r="I552" s="2">
        <f>I553+I559</f>
        <v>5427960.2599999998</v>
      </c>
      <c r="J552" s="2">
        <f>J553+J559</f>
        <v>5613643.1799999997</v>
      </c>
    </row>
    <row r="553" spans="1:10" ht="38.25" outlineLevel="3" x14ac:dyDescent="0.25">
      <c r="A553" s="12" t="s">
        <v>199</v>
      </c>
      <c r="B553" s="1" t="s">
        <v>197</v>
      </c>
      <c r="C553" s="7" t="s">
        <v>253</v>
      </c>
      <c r="D553" s="7" t="s">
        <v>258</v>
      </c>
      <c r="E553" s="1" t="s">
        <v>385</v>
      </c>
      <c r="F553" s="1"/>
      <c r="G553" s="2">
        <f t="shared" ref="G553:J554" si="162">G554</f>
        <v>2145940.7800000003</v>
      </c>
      <c r="H553" s="2">
        <f t="shared" si="162"/>
        <v>2375402.38</v>
      </c>
      <c r="I553" s="2">
        <f t="shared" si="162"/>
        <v>2490016.08</v>
      </c>
      <c r="J553" s="2">
        <f t="shared" si="162"/>
        <v>2584356.9299999997</v>
      </c>
    </row>
    <row r="554" spans="1:10" ht="89.25" outlineLevel="4" x14ac:dyDescent="0.25">
      <c r="A554" s="12" t="s">
        <v>6</v>
      </c>
      <c r="B554" s="1" t="s">
        <v>197</v>
      </c>
      <c r="C554" s="7" t="s">
        <v>253</v>
      </c>
      <c r="D554" s="7" t="s">
        <v>258</v>
      </c>
      <c r="E554" s="1" t="s">
        <v>385</v>
      </c>
      <c r="F554" s="1" t="s">
        <v>7</v>
      </c>
      <c r="G554" s="2">
        <f t="shared" si="162"/>
        <v>2145940.7800000003</v>
      </c>
      <c r="H554" s="2">
        <f t="shared" si="162"/>
        <v>2375402.38</v>
      </c>
      <c r="I554" s="2">
        <f t="shared" si="162"/>
        <v>2490016.08</v>
      </c>
      <c r="J554" s="2">
        <f t="shared" si="162"/>
        <v>2584356.9299999997</v>
      </c>
    </row>
    <row r="555" spans="1:10" ht="38.25" outlineLevel="5" x14ac:dyDescent="0.25">
      <c r="A555" s="12" t="s">
        <v>8</v>
      </c>
      <c r="B555" s="1" t="s">
        <v>197</v>
      </c>
      <c r="C555" s="7" t="s">
        <v>253</v>
      </c>
      <c r="D555" s="7" t="s">
        <v>258</v>
      </c>
      <c r="E555" s="1" t="s">
        <v>385</v>
      </c>
      <c r="F555" s="1" t="s">
        <v>9</v>
      </c>
      <c r="G555" s="2">
        <f>G556+G557+G558</f>
        <v>2145940.7800000003</v>
      </c>
      <c r="H555" s="2">
        <f>H556+H557+H558</f>
        <v>2375402.38</v>
      </c>
      <c r="I555" s="2">
        <f>I556+I557+I558</f>
        <v>2490016.08</v>
      </c>
      <c r="J555" s="2">
        <f>J556+J557+J558</f>
        <v>2584356.9299999997</v>
      </c>
    </row>
    <row r="556" spans="1:10" ht="38.25" outlineLevel="6" x14ac:dyDescent="0.25">
      <c r="A556" s="12" t="s">
        <v>10</v>
      </c>
      <c r="B556" s="1" t="s">
        <v>197</v>
      </c>
      <c r="C556" s="7" t="s">
        <v>253</v>
      </c>
      <c r="D556" s="7" t="s">
        <v>258</v>
      </c>
      <c r="E556" s="1" t="s">
        <v>385</v>
      </c>
      <c r="F556" s="1" t="s">
        <v>11</v>
      </c>
      <c r="G556" s="2">
        <v>1545426</v>
      </c>
      <c r="H556" s="2">
        <v>1721663.79</v>
      </c>
      <c r="I556" s="2">
        <v>1809692.75</v>
      </c>
      <c r="J556" s="2">
        <v>1882151.16</v>
      </c>
    </row>
    <row r="557" spans="1:10" ht="51" outlineLevel="6" x14ac:dyDescent="0.25">
      <c r="A557" s="12" t="s">
        <v>12</v>
      </c>
      <c r="B557" s="1" t="s">
        <v>197</v>
      </c>
      <c r="C557" s="7" t="s">
        <v>253</v>
      </c>
      <c r="D557" s="7" t="s">
        <v>258</v>
      </c>
      <c r="E557" s="1" t="s">
        <v>385</v>
      </c>
      <c r="F557" s="1" t="s">
        <v>13</v>
      </c>
      <c r="G557" s="2">
        <v>102762</v>
      </c>
      <c r="H557" s="2">
        <v>102762</v>
      </c>
      <c r="I557" s="2">
        <v>102762</v>
      </c>
      <c r="J557" s="2">
        <v>102762</v>
      </c>
    </row>
    <row r="558" spans="1:10" ht="63.75" outlineLevel="6" x14ac:dyDescent="0.25">
      <c r="A558" s="12" t="s">
        <v>14</v>
      </c>
      <c r="B558" s="1" t="s">
        <v>197</v>
      </c>
      <c r="C558" s="7" t="s">
        <v>253</v>
      </c>
      <c r="D558" s="7" t="s">
        <v>258</v>
      </c>
      <c r="E558" s="1" t="s">
        <v>385</v>
      </c>
      <c r="F558" s="1" t="s">
        <v>15</v>
      </c>
      <c r="G558" s="2">
        <v>497752.78</v>
      </c>
      <c r="H558" s="2">
        <v>550976.59</v>
      </c>
      <c r="I558" s="2">
        <v>577561.32999999996</v>
      </c>
      <c r="J558" s="2">
        <v>599443.77</v>
      </c>
    </row>
    <row r="559" spans="1:10" ht="38.25" outlineLevel="3" x14ac:dyDescent="0.25">
      <c r="A559" s="12" t="s">
        <v>27</v>
      </c>
      <c r="B559" s="1" t="s">
        <v>197</v>
      </c>
      <c r="C559" s="7" t="s">
        <v>253</v>
      </c>
      <c r="D559" s="7" t="s">
        <v>258</v>
      </c>
      <c r="E559" s="1" t="s">
        <v>386</v>
      </c>
      <c r="F559" s="1"/>
      <c r="G559" s="2">
        <f>G560+G565</f>
        <v>2624603.69</v>
      </c>
      <c r="H559" s="2">
        <f>H560+H565</f>
        <v>2827289.4</v>
      </c>
      <c r="I559" s="2">
        <f>I560+I565</f>
        <v>2937944.18</v>
      </c>
      <c r="J559" s="2">
        <f>J560+J565</f>
        <v>3029286.25</v>
      </c>
    </row>
    <row r="560" spans="1:10" ht="89.25" outlineLevel="4" x14ac:dyDescent="0.25">
      <c r="A560" s="12" t="s">
        <v>6</v>
      </c>
      <c r="B560" s="1" t="s">
        <v>197</v>
      </c>
      <c r="C560" s="7" t="s">
        <v>253</v>
      </c>
      <c r="D560" s="7" t="s">
        <v>258</v>
      </c>
      <c r="E560" s="1" t="s">
        <v>386</v>
      </c>
      <c r="F560" s="1" t="s">
        <v>7</v>
      </c>
      <c r="G560" s="2">
        <f>G561</f>
        <v>2110991.19</v>
      </c>
      <c r="H560" s="2">
        <f>H561</f>
        <v>2262999.36</v>
      </c>
      <c r="I560" s="2">
        <f>I561</f>
        <v>2372535.7400000002</v>
      </c>
      <c r="J560" s="2">
        <f>J561</f>
        <v>2462718.2399999998</v>
      </c>
    </row>
    <row r="561" spans="1:10" ht="38.25" outlineLevel="5" x14ac:dyDescent="0.25">
      <c r="A561" s="12" t="s">
        <v>8</v>
      </c>
      <c r="B561" s="1" t="s">
        <v>197</v>
      </c>
      <c r="C561" s="7" t="s">
        <v>253</v>
      </c>
      <c r="D561" s="7" t="s">
        <v>258</v>
      </c>
      <c r="E561" s="1" t="s">
        <v>386</v>
      </c>
      <c r="F561" s="1" t="s">
        <v>9</v>
      </c>
      <c r="G561" s="2">
        <f>G562+G563+G564</f>
        <v>2110991.19</v>
      </c>
      <c r="H561" s="2">
        <f>H562+H563+H564</f>
        <v>2262999.36</v>
      </c>
      <c r="I561" s="2">
        <f>I562+I563+I564</f>
        <v>2372535.7400000002</v>
      </c>
      <c r="J561" s="2">
        <f>J562+J563+J564</f>
        <v>2462718.2399999998</v>
      </c>
    </row>
    <row r="562" spans="1:10" ht="38.25" outlineLevel="6" x14ac:dyDescent="0.25">
      <c r="A562" s="12" t="s">
        <v>10</v>
      </c>
      <c r="B562" s="1" t="s">
        <v>197</v>
      </c>
      <c r="C562" s="7" t="s">
        <v>253</v>
      </c>
      <c r="D562" s="7" t="s">
        <v>258</v>
      </c>
      <c r="E562" s="1" t="s">
        <v>386</v>
      </c>
      <c r="F562" s="1" t="s">
        <v>11</v>
      </c>
      <c r="G562" s="2">
        <v>1527925</v>
      </c>
      <c r="H562" s="2">
        <v>1644674.75</v>
      </c>
      <c r="I562" s="2">
        <v>1728804.07</v>
      </c>
      <c r="J562" s="2">
        <v>1798068.66</v>
      </c>
    </row>
    <row r="563" spans="1:10" ht="51" outlineLevel="6" x14ac:dyDescent="0.25">
      <c r="A563" s="12" t="s">
        <v>12</v>
      </c>
      <c r="B563" s="1" t="s">
        <v>197</v>
      </c>
      <c r="C563" s="7" t="s">
        <v>253</v>
      </c>
      <c r="D563" s="7" t="s">
        <v>258</v>
      </c>
      <c r="E563" s="1" t="s">
        <v>386</v>
      </c>
      <c r="F563" s="1" t="s">
        <v>13</v>
      </c>
      <c r="G563" s="2">
        <v>93420</v>
      </c>
      <c r="H563" s="2">
        <v>93420</v>
      </c>
      <c r="I563" s="2">
        <v>93420</v>
      </c>
      <c r="J563" s="2">
        <v>93420</v>
      </c>
    </row>
    <row r="564" spans="1:10" ht="63.75" outlineLevel="6" x14ac:dyDescent="0.25">
      <c r="A564" s="12" t="s">
        <v>14</v>
      </c>
      <c r="B564" s="1" t="s">
        <v>197</v>
      </c>
      <c r="C564" s="7" t="s">
        <v>253</v>
      </c>
      <c r="D564" s="7" t="s">
        <v>258</v>
      </c>
      <c r="E564" s="1" t="s">
        <v>386</v>
      </c>
      <c r="F564" s="1" t="s">
        <v>15</v>
      </c>
      <c r="G564" s="2">
        <v>489646.19</v>
      </c>
      <c r="H564" s="2">
        <v>524904.61</v>
      </c>
      <c r="I564" s="2">
        <v>550311.67000000004</v>
      </c>
      <c r="J564" s="2">
        <v>571229.57999999996</v>
      </c>
    </row>
    <row r="565" spans="1:10" ht="38.25" outlineLevel="4" x14ac:dyDescent="0.25">
      <c r="A565" s="12" t="s">
        <v>16</v>
      </c>
      <c r="B565" s="1" t="s">
        <v>197</v>
      </c>
      <c r="C565" s="7" t="s">
        <v>253</v>
      </c>
      <c r="D565" s="7" t="s">
        <v>258</v>
      </c>
      <c r="E565" s="1" t="s">
        <v>386</v>
      </c>
      <c r="F565" s="1" t="s">
        <v>17</v>
      </c>
      <c r="G565" s="2">
        <f t="shared" ref="G565:J566" si="163">G566</f>
        <v>513612.5</v>
      </c>
      <c r="H565" s="2">
        <f t="shared" si="163"/>
        <v>564290.04</v>
      </c>
      <c r="I565" s="2">
        <f t="shared" si="163"/>
        <v>565408.43999999994</v>
      </c>
      <c r="J565" s="2">
        <f t="shared" si="163"/>
        <v>566568.01</v>
      </c>
    </row>
    <row r="566" spans="1:10" ht="51" outlineLevel="5" x14ac:dyDescent="0.25">
      <c r="A566" s="12" t="s">
        <v>18</v>
      </c>
      <c r="B566" s="1" t="s">
        <v>197</v>
      </c>
      <c r="C566" s="7" t="s">
        <v>253</v>
      </c>
      <c r="D566" s="7" t="s">
        <v>258</v>
      </c>
      <c r="E566" s="1" t="s">
        <v>386</v>
      </c>
      <c r="F566" s="1" t="s">
        <v>19</v>
      </c>
      <c r="G566" s="2">
        <f t="shared" si="163"/>
        <v>513612.5</v>
      </c>
      <c r="H566" s="2">
        <f t="shared" si="163"/>
        <v>564290.04</v>
      </c>
      <c r="I566" s="2">
        <f t="shared" si="163"/>
        <v>565408.43999999994</v>
      </c>
      <c r="J566" s="2">
        <f t="shared" si="163"/>
        <v>566568.01</v>
      </c>
    </row>
    <row r="567" spans="1:10" ht="25.5" outlineLevel="6" x14ac:dyDescent="0.25">
      <c r="A567" s="12" t="s">
        <v>20</v>
      </c>
      <c r="B567" s="1" t="s">
        <v>197</v>
      </c>
      <c r="C567" s="7" t="s">
        <v>253</v>
      </c>
      <c r="D567" s="7" t="s">
        <v>258</v>
      </c>
      <c r="E567" s="1" t="s">
        <v>386</v>
      </c>
      <c r="F567" s="1" t="s">
        <v>21</v>
      </c>
      <c r="G567" s="2">
        <v>513612.5</v>
      </c>
      <c r="H567" s="2">
        <v>564290.04</v>
      </c>
      <c r="I567" s="2">
        <v>565408.43999999994</v>
      </c>
      <c r="J567" s="2">
        <v>566568.01</v>
      </c>
    </row>
    <row r="568" spans="1:10" ht="25.5" outlineLevel="2" x14ac:dyDescent="0.25">
      <c r="A568" s="12" t="s">
        <v>44</v>
      </c>
      <c r="B568" s="1" t="s">
        <v>197</v>
      </c>
      <c r="C568" s="7" t="s">
        <v>253</v>
      </c>
      <c r="D568" s="7" t="s">
        <v>257</v>
      </c>
      <c r="E568" s="1" t="s">
        <v>306</v>
      </c>
      <c r="F568" s="1"/>
      <c r="G568" s="2">
        <f t="shared" ref="G568:H571" si="164">G569</f>
        <v>537480.73</v>
      </c>
      <c r="H568" s="2">
        <f t="shared" si="164"/>
        <v>537480.73</v>
      </c>
      <c r="I568" s="2">
        <f t="shared" ref="I568:J571" si="165">I569</f>
        <v>0</v>
      </c>
      <c r="J568" s="2">
        <f t="shared" si="165"/>
        <v>0</v>
      </c>
    </row>
    <row r="569" spans="1:10" ht="51" outlineLevel="3" x14ac:dyDescent="0.25">
      <c r="A569" s="12" t="s">
        <v>46</v>
      </c>
      <c r="B569" s="1" t="s">
        <v>197</v>
      </c>
      <c r="C569" s="7" t="s">
        <v>253</v>
      </c>
      <c r="D569" s="7" t="s">
        <v>257</v>
      </c>
      <c r="E569" s="1" t="s">
        <v>387</v>
      </c>
      <c r="F569" s="1"/>
      <c r="G569" s="2">
        <f t="shared" si="164"/>
        <v>537480.73</v>
      </c>
      <c r="H569" s="2">
        <f t="shared" si="164"/>
        <v>537480.73</v>
      </c>
      <c r="I569" s="2">
        <f t="shared" si="165"/>
        <v>0</v>
      </c>
      <c r="J569" s="2">
        <f t="shared" si="165"/>
        <v>0</v>
      </c>
    </row>
    <row r="570" spans="1:10" ht="38.25" outlineLevel="4" x14ac:dyDescent="0.25">
      <c r="A570" s="12" t="s">
        <v>16</v>
      </c>
      <c r="B570" s="1" t="s">
        <v>197</v>
      </c>
      <c r="C570" s="7" t="s">
        <v>253</v>
      </c>
      <c r="D570" s="7" t="s">
        <v>257</v>
      </c>
      <c r="E570" s="1" t="s">
        <v>387</v>
      </c>
      <c r="F570" s="1" t="s">
        <v>17</v>
      </c>
      <c r="G570" s="2">
        <f t="shared" si="164"/>
        <v>537480.73</v>
      </c>
      <c r="H570" s="2">
        <f t="shared" si="164"/>
        <v>537480.73</v>
      </c>
      <c r="I570" s="2">
        <f t="shared" si="165"/>
        <v>0</v>
      </c>
      <c r="J570" s="2">
        <f t="shared" si="165"/>
        <v>0</v>
      </c>
    </row>
    <row r="571" spans="1:10" ht="51" outlineLevel="5" x14ac:dyDescent="0.25">
      <c r="A571" s="12" t="s">
        <v>18</v>
      </c>
      <c r="B571" s="1" t="s">
        <v>197</v>
      </c>
      <c r="C571" s="7" t="s">
        <v>253</v>
      </c>
      <c r="D571" s="7" t="s">
        <v>257</v>
      </c>
      <c r="E571" s="1" t="s">
        <v>387</v>
      </c>
      <c r="F571" s="1" t="s">
        <v>19</v>
      </c>
      <c r="G571" s="2">
        <f t="shared" si="164"/>
        <v>537480.73</v>
      </c>
      <c r="H571" s="2">
        <f t="shared" si="164"/>
        <v>537480.73</v>
      </c>
      <c r="I571" s="2">
        <f t="shared" si="165"/>
        <v>0</v>
      </c>
      <c r="J571" s="2">
        <f t="shared" si="165"/>
        <v>0</v>
      </c>
    </row>
    <row r="572" spans="1:10" ht="25.5" outlineLevel="6" x14ac:dyDescent="0.25">
      <c r="A572" s="12" t="s">
        <v>20</v>
      </c>
      <c r="B572" s="1" t="s">
        <v>197</v>
      </c>
      <c r="C572" s="7" t="s">
        <v>253</v>
      </c>
      <c r="D572" s="7" t="s">
        <v>257</v>
      </c>
      <c r="E572" s="1" t="s">
        <v>387</v>
      </c>
      <c r="F572" s="1" t="s">
        <v>21</v>
      </c>
      <c r="G572" s="2">
        <v>537480.73</v>
      </c>
      <c r="H572" s="2">
        <v>537480.73</v>
      </c>
      <c r="I572" s="2">
        <v>0</v>
      </c>
      <c r="J572" s="2">
        <v>0</v>
      </c>
    </row>
    <row r="573" spans="1:10" hidden="1" outlineLevel="1" x14ac:dyDescent="0.25">
      <c r="A573" s="12" t="s">
        <v>86</v>
      </c>
      <c r="B573" s="1" t="s">
        <v>197</v>
      </c>
      <c r="C573" s="7" t="s">
        <v>254</v>
      </c>
      <c r="D573" s="7"/>
      <c r="E573" s="1" t="s">
        <v>306</v>
      </c>
      <c r="F573" s="1"/>
      <c r="G573" s="2">
        <f t="shared" ref="G573:H577" si="166">G574</f>
        <v>6000</v>
      </c>
      <c r="H573" s="2">
        <f t="shared" si="166"/>
        <v>0</v>
      </c>
      <c r="I573" s="2">
        <f t="shared" ref="I573:J577" si="167">I574</f>
        <v>0</v>
      </c>
      <c r="J573" s="2">
        <f t="shared" si="167"/>
        <v>0</v>
      </c>
    </row>
    <row r="574" spans="1:10" ht="25.5" hidden="1" outlineLevel="2" x14ac:dyDescent="0.25">
      <c r="A574" s="12" t="s">
        <v>107</v>
      </c>
      <c r="B574" s="1" t="s">
        <v>197</v>
      </c>
      <c r="C574" s="7" t="s">
        <v>254</v>
      </c>
      <c r="D574" s="7" t="s">
        <v>263</v>
      </c>
      <c r="E574" s="1" t="s">
        <v>306</v>
      </c>
      <c r="F574" s="1"/>
      <c r="G574" s="2">
        <f t="shared" si="166"/>
        <v>6000</v>
      </c>
      <c r="H574" s="2">
        <f t="shared" si="166"/>
        <v>0</v>
      </c>
      <c r="I574" s="2">
        <f t="shared" si="167"/>
        <v>0</v>
      </c>
      <c r="J574" s="2">
        <f t="shared" si="167"/>
        <v>0</v>
      </c>
    </row>
    <row r="575" spans="1:10" ht="25.5" hidden="1" outlineLevel="3" x14ac:dyDescent="0.25">
      <c r="A575" s="12" t="s">
        <v>108</v>
      </c>
      <c r="B575" s="1" t="s">
        <v>197</v>
      </c>
      <c r="C575" s="7" t="s">
        <v>254</v>
      </c>
      <c r="D575" s="7" t="s">
        <v>263</v>
      </c>
      <c r="E575" s="1" t="s">
        <v>322</v>
      </c>
      <c r="F575" s="1"/>
      <c r="G575" s="2">
        <f t="shared" si="166"/>
        <v>6000</v>
      </c>
      <c r="H575" s="2">
        <f t="shared" si="166"/>
        <v>0</v>
      </c>
      <c r="I575" s="2">
        <f t="shared" si="167"/>
        <v>0</v>
      </c>
      <c r="J575" s="2">
        <f t="shared" si="167"/>
        <v>0</v>
      </c>
    </row>
    <row r="576" spans="1:10" ht="38.25" hidden="1" outlineLevel="4" x14ac:dyDescent="0.25">
      <c r="A576" s="12" t="s">
        <v>16</v>
      </c>
      <c r="B576" s="1" t="s">
        <v>197</v>
      </c>
      <c r="C576" s="7" t="s">
        <v>254</v>
      </c>
      <c r="D576" s="7" t="s">
        <v>263</v>
      </c>
      <c r="E576" s="1" t="s">
        <v>322</v>
      </c>
      <c r="F576" s="1" t="s">
        <v>17</v>
      </c>
      <c r="G576" s="2">
        <f t="shared" si="166"/>
        <v>6000</v>
      </c>
      <c r="H576" s="2">
        <f t="shared" si="166"/>
        <v>0</v>
      </c>
      <c r="I576" s="2">
        <f t="shared" si="167"/>
        <v>0</v>
      </c>
      <c r="J576" s="2">
        <f t="shared" si="167"/>
        <v>0</v>
      </c>
    </row>
    <row r="577" spans="1:10" ht="51" hidden="1" outlineLevel="5" x14ac:dyDescent="0.25">
      <c r="A577" s="12" t="s">
        <v>18</v>
      </c>
      <c r="B577" s="1" t="s">
        <v>197</v>
      </c>
      <c r="C577" s="7" t="s">
        <v>254</v>
      </c>
      <c r="D577" s="7" t="s">
        <v>263</v>
      </c>
      <c r="E577" s="1" t="s">
        <v>322</v>
      </c>
      <c r="F577" s="1" t="s">
        <v>19</v>
      </c>
      <c r="G577" s="2">
        <f t="shared" si="166"/>
        <v>6000</v>
      </c>
      <c r="H577" s="2">
        <f t="shared" si="166"/>
        <v>0</v>
      </c>
      <c r="I577" s="2">
        <f t="shared" si="167"/>
        <v>0</v>
      </c>
      <c r="J577" s="2">
        <f t="shared" si="167"/>
        <v>0</v>
      </c>
    </row>
    <row r="578" spans="1:10" ht="25.5" hidden="1" outlineLevel="6" x14ac:dyDescent="0.25">
      <c r="A578" s="12" t="s">
        <v>20</v>
      </c>
      <c r="B578" s="1" t="s">
        <v>197</v>
      </c>
      <c r="C578" s="7" t="s">
        <v>254</v>
      </c>
      <c r="D578" s="7" t="s">
        <v>263</v>
      </c>
      <c r="E578" s="1" t="s">
        <v>322</v>
      </c>
      <c r="F578" s="1" t="s">
        <v>21</v>
      </c>
      <c r="G578" s="2">
        <v>6000</v>
      </c>
      <c r="H578" s="2">
        <v>0</v>
      </c>
      <c r="I578" s="2">
        <v>0</v>
      </c>
      <c r="J578" s="2">
        <v>0</v>
      </c>
    </row>
    <row r="579" spans="1:10" ht="25.5" collapsed="1" x14ac:dyDescent="0.25">
      <c r="A579" s="12" t="s">
        <v>200</v>
      </c>
      <c r="B579" s="1" t="s">
        <v>201</v>
      </c>
      <c r="C579" s="1"/>
      <c r="D579" s="1"/>
      <c r="E579" s="1" t="s">
        <v>306</v>
      </c>
      <c r="F579" s="1"/>
      <c r="G579" s="2">
        <f>G580+G586+G784+G790</f>
        <v>1055918603.97</v>
      </c>
      <c r="H579" s="2">
        <f>H580+H586+H784+H790</f>
        <v>1035174582.7399999</v>
      </c>
      <c r="I579" s="2">
        <f>I580+I586+I784+I790</f>
        <v>953771332.95000005</v>
      </c>
      <c r="J579" s="2">
        <f>J580+J586+J784+J790</f>
        <v>917439179.30999994</v>
      </c>
    </row>
    <row r="580" spans="1:10" hidden="1" outlineLevel="1" x14ac:dyDescent="0.25">
      <c r="A580" s="12" t="s">
        <v>86</v>
      </c>
      <c r="B580" s="1" t="s">
        <v>201</v>
      </c>
      <c r="C580" s="7" t="s">
        <v>254</v>
      </c>
      <c r="D580" s="7"/>
      <c r="E580" s="1" t="s">
        <v>306</v>
      </c>
      <c r="F580" s="1"/>
      <c r="G580" s="2">
        <f t="shared" ref="G580:H584" si="168">G581</f>
        <v>4000</v>
      </c>
      <c r="H580" s="2">
        <f t="shared" si="168"/>
        <v>0</v>
      </c>
      <c r="I580" s="2">
        <f t="shared" ref="I580:J584" si="169">I581</f>
        <v>0</v>
      </c>
      <c r="J580" s="2">
        <f t="shared" si="169"/>
        <v>0</v>
      </c>
    </row>
    <row r="581" spans="1:10" ht="25.5" hidden="1" outlineLevel="2" x14ac:dyDescent="0.25">
      <c r="A581" s="12" t="s">
        <v>107</v>
      </c>
      <c r="B581" s="1" t="s">
        <v>201</v>
      </c>
      <c r="C581" s="7" t="s">
        <v>254</v>
      </c>
      <c r="D581" s="7" t="s">
        <v>263</v>
      </c>
      <c r="E581" s="1" t="s">
        <v>306</v>
      </c>
      <c r="F581" s="1"/>
      <c r="G581" s="2">
        <f t="shared" si="168"/>
        <v>4000</v>
      </c>
      <c r="H581" s="2">
        <f t="shared" si="168"/>
        <v>0</v>
      </c>
      <c r="I581" s="2">
        <f t="shared" si="169"/>
        <v>0</v>
      </c>
      <c r="J581" s="2">
        <f t="shared" si="169"/>
        <v>0</v>
      </c>
    </row>
    <row r="582" spans="1:10" ht="25.5" hidden="1" outlineLevel="3" x14ac:dyDescent="0.25">
      <c r="A582" s="12" t="s">
        <v>108</v>
      </c>
      <c r="B582" s="1" t="s">
        <v>201</v>
      </c>
      <c r="C582" s="7" t="s">
        <v>254</v>
      </c>
      <c r="D582" s="7" t="s">
        <v>263</v>
      </c>
      <c r="E582" s="1" t="s">
        <v>322</v>
      </c>
      <c r="F582" s="1"/>
      <c r="G582" s="2">
        <f t="shared" si="168"/>
        <v>4000</v>
      </c>
      <c r="H582" s="2">
        <f t="shared" si="168"/>
        <v>0</v>
      </c>
      <c r="I582" s="2">
        <f t="shared" si="169"/>
        <v>0</v>
      </c>
      <c r="J582" s="2">
        <f t="shared" si="169"/>
        <v>0</v>
      </c>
    </row>
    <row r="583" spans="1:10" ht="38.25" hidden="1" outlineLevel="4" x14ac:dyDescent="0.25">
      <c r="A583" s="12" t="s">
        <v>16</v>
      </c>
      <c r="B583" s="1" t="s">
        <v>201</v>
      </c>
      <c r="C583" s="7" t="s">
        <v>254</v>
      </c>
      <c r="D583" s="7" t="s">
        <v>263</v>
      </c>
      <c r="E583" s="1" t="s">
        <v>322</v>
      </c>
      <c r="F583" s="1" t="s">
        <v>17</v>
      </c>
      <c r="G583" s="2">
        <f t="shared" si="168"/>
        <v>4000</v>
      </c>
      <c r="H583" s="2">
        <f t="shared" si="168"/>
        <v>0</v>
      </c>
      <c r="I583" s="2">
        <f t="shared" si="169"/>
        <v>0</v>
      </c>
      <c r="J583" s="2">
        <f t="shared" si="169"/>
        <v>0</v>
      </c>
    </row>
    <row r="584" spans="1:10" ht="51" hidden="1" outlineLevel="5" x14ac:dyDescent="0.25">
      <c r="A584" s="12" t="s">
        <v>18</v>
      </c>
      <c r="B584" s="1" t="s">
        <v>201</v>
      </c>
      <c r="C584" s="7" t="s">
        <v>254</v>
      </c>
      <c r="D584" s="7" t="s">
        <v>263</v>
      </c>
      <c r="E584" s="1" t="s">
        <v>322</v>
      </c>
      <c r="F584" s="1" t="s">
        <v>19</v>
      </c>
      <c r="G584" s="2">
        <f t="shared" si="168"/>
        <v>4000</v>
      </c>
      <c r="H584" s="2">
        <f t="shared" si="168"/>
        <v>0</v>
      </c>
      <c r="I584" s="2">
        <f t="shared" si="169"/>
        <v>0</v>
      </c>
      <c r="J584" s="2">
        <f t="shared" si="169"/>
        <v>0</v>
      </c>
    </row>
    <row r="585" spans="1:10" ht="25.5" hidden="1" outlineLevel="6" x14ac:dyDescent="0.25">
      <c r="A585" s="12" t="s">
        <v>20</v>
      </c>
      <c r="B585" s="1" t="s">
        <v>201</v>
      </c>
      <c r="C585" s="7" t="s">
        <v>254</v>
      </c>
      <c r="D585" s="7" t="s">
        <v>263</v>
      </c>
      <c r="E585" s="1" t="s">
        <v>322</v>
      </c>
      <c r="F585" s="1" t="s">
        <v>21</v>
      </c>
      <c r="G585" s="2">
        <v>4000</v>
      </c>
      <c r="H585" s="2">
        <v>0</v>
      </c>
      <c r="I585" s="2">
        <v>0</v>
      </c>
      <c r="J585" s="2">
        <v>0</v>
      </c>
    </row>
    <row r="586" spans="1:10" outlineLevel="1" collapsed="1" x14ac:dyDescent="0.25">
      <c r="A586" s="12" t="s">
        <v>131</v>
      </c>
      <c r="B586" s="1" t="s">
        <v>201</v>
      </c>
      <c r="C586" s="7" t="s">
        <v>256</v>
      </c>
      <c r="D586" s="7"/>
      <c r="E586" s="1" t="s">
        <v>306</v>
      </c>
      <c r="F586" s="1"/>
      <c r="G586" s="2">
        <f>G587+G624+G685+G717+G722</f>
        <v>967041992.97000003</v>
      </c>
      <c r="H586" s="2">
        <f>H587+H624+H685+H717+H722</f>
        <v>1027387090.7399999</v>
      </c>
      <c r="I586" s="2">
        <f>I587+I624+I685+I717+I722</f>
        <v>945983840.95000005</v>
      </c>
      <c r="J586" s="2">
        <f>J587+J624+J685+J717+J722</f>
        <v>909651687.30999994</v>
      </c>
    </row>
    <row r="587" spans="1:10" outlineLevel="2" x14ac:dyDescent="0.25">
      <c r="A587" s="12" t="s">
        <v>202</v>
      </c>
      <c r="B587" s="1" t="s">
        <v>201</v>
      </c>
      <c r="C587" s="7" t="s">
        <v>256</v>
      </c>
      <c r="D587" s="7" t="s">
        <v>253</v>
      </c>
      <c r="E587" s="1" t="s">
        <v>306</v>
      </c>
      <c r="F587" s="1"/>
      <c r="G587" s="2">
        <f>G588+G592+G596+G600+G604+G608</f>
        <v>290333992.68000001</v>
      </c>
      <c r="H587" s="2">
        <f>H588+H592+H596+H600+H604+H608</f>
        <v>272213603.44999999</v>
      </c>
      <c r="I587" s="2">
        <f>I588+I592+I596+I600+I604+I608</f>
        <v>266544956.52000001</v>
      </c>
      <c r="J587" s="2">
        <f>J588+J592+J596+J600+J604+J608</f>
        <v>253750513.97</v>
      </c>
    </row>
    <row r="588" spans="1:10" ht="89.25" outlineLevel="3" x14ac:dyDescent="0.25">
      <c r="A588" s="12" t="s">
        <v>64</v>
      </c>
      <c r="B588" s="1" t="s">
        <v>201</v>
      </c>
      <c r="C588" s="7" t="s">
        <v>256</v>
      </c>
      <c r="D588" s="7" t="s">
        <v>253</v>
      </c>
      <c r="E588" s="1" t="s">
        <v>404</v>
      </c>
      <c r="F588" s="1"/>
      <c r="G588" s="2">
        <f t="shared" ref="G588:H590" si="170">G589</f>
        <v>3782626.08</v>
      </c>
      <c r="H588" s="2">
        <f t="shared" si="170"/>
        <v>1041377.85</v>
      </c>
      <c r="I588" s="2">
        <f t="shared" ref="I588:J590" si="171">I589</f>
        <v>0</v>
      </c>
      <c r="J588" s="2">
        <f t="shared" si="171"/>
        <v>0</v>
      </c>
    </row>
    <row r="589" spans="1:10" ht="38.25" outlineLevel="4" x14ac:dyDescent="0.25">
      <c r="A589" s="12" t="s">
        <v>48</v>
      </c>
      <c r="B589" s="1" t="s">
        <v>201</v>
      </c>
      <c r="C589" s="7" t="s">
        <v>256</v>
      </c>
      <c r="D589" s="7" t="s">
        <v>253</v>
      </c>
      <c r="E589" s="1" t="s">
        <v>404</v>
      </c>
      <c r="F589" s="1" t="s">
        <v>49</v>
      </c>
      <c r="G589" s="2">
        <f t="shared" si="170"/>
        <v>3782626.08</v>
      </c>
      <c r="H589" s="2">
        <f t="shared" si="170"/>
        <v>1041377.85</v>
      </c>
      <c r="I589" s="2">
        <f t="shared" si="171"/>
        <v>0</v>
      </c>
      <c r="J589" s="2">
        <f t="shared" si="171"/>
        <v>0</v>
      </c>
    </row>
    <row r="590" spans="1:10" ht="25.5" outlineLevel="5" x14ac:dyDescent="0.25">
      <c r="A590" s="12" t="s">
        <v>50</v>
      </c>
      <c r="B590" s="1" t="s">
        <v>201</v>
      </c>
      <c r="C590" s="7" t="s">
        <v>256</v>
      </c>
      <c r="D590" s="7" t="s">
        <v>253</v>
      </c>
      <c r="E590" s="1" t="s">
        <v>404</v>
      </c>
      <c r="F590" s="1" t="s">
        <v>51</v>
      </c>
      <c r="G590" s="2">
        <f t="shared" si="170"/>
        <v>3782626.08</v>
      </c>
      <c r="H590" s="2">
        <f t="shared" si="170"/>
        <v>1041377.85</v>
      </c>
      <c r="I590" s="2">
        <f t="shared" si="171"/>
        <v>0</v>
      </c>
      <c r="J590" s="2">
        <f t="shared" si="171"/>
        <v>0</v>
      </c>
    </row>
    <row r="591" spans="1:10" ht="25.5" outlineLevel="6" x14ac:dyDescent="0.25">
      <c r="A591" s="12" t="s">
        <v>65</v>
      </c>
      <c r="B591" s="1" t="s">
        <v>201</v>
      </c>
      <c r="C591" s="7" t="s">
        <v>256</v>
      </c>
      <c r="D591" s="7" t="s">
        <v>253</v>
      </c>
      <c r="E591" s="1" t="s">
        <v>404</v>
      </c>
      <c r="F591" s="1" t="s">
        <v>66</v>
      </c>
      <c r="G591" s="2">
        <v>3782626.08</v>
      </c>
      <c r="H591" s="19">
        <v>1041377.85</v>
      </c>
      <c r="I591" s="2">
        <v>0</v>
      </c>
      <c r="J591" s="2">
        <v>0</v>
      </c>
    </row>
    <row r="592" spans="1:10" ht="25.5" hidden="1" outlineLevel="3" x14ac:dyDescent="0.25">
      <c r="A592" s="12" t="s">
        <v>136</v>
      </c>
      <c r="B592" s="1" t="s">
        <v>201</v>
      </c>
      <c r="C592" s="7" t="s">
        <v>256</v>
      </c>
      <c r="D592" s="7" t="s">
        <v>253</v>
      </c>
      <c r="E592" s="1" t="s">
        <v>296</v>
      </c>
      <c r="F592" s="1"/>
      <c r="G592" s="2">
        <f t="shared" ref="G592:H594" si="172">G593</f>
        <v>4582038</v>
      </c>
      <c r="H592" s="2">
        <f t="shared" si="172"/>
        <v>0</v>
      </c>
      <c r="I592" s="2">
        <f t="shared" ref="I592:J594" si="173">I593</f>
        <v>0</v>
      </c>
      <c r="J592" s="2">
        <f t="shared" si="173"/>
        <v>0</v>
      </c>
    </row>
    <row r="593" spans="1:10" ht="38.25" hidden="1" outlineLevel="4" x14ac:dyDescent="0.25">
      <c r="A593" s="12" t="s">
        <v>48</v>
      </c>
      <c r="B593" s="1" t="s">
        <v>201</v>
      </c>
      <c r="C593" s="7" t="s">
        <v>256</v>
      </c>
      <c r="D593" s="7" t="s">
        <v>253</v>
      </c>
      <c r="E593" s="1" t="s">
        <v>296</v>
      </c>
      <c r="F593" s="1" t="s">
        <v>49</v>
      </c>
      <c r="G593" s="2">
        <f t="shared" si="172"/>
        <v>4582038</v>
      </c>
      <c r="H593" s="2">
        <f t="shared" si="172"/>
        <v>0</v>
      </c>
      <c r="I593" s="2">
        <f t="shared" si="173"/>
        <v>0</v>
      </c>
      <c r="J593" s="2">
        <f t="shared" si="173"/>
        <v>0</v>
      </c>
    </row>
    <row r="594" spans="1:10" ht="25.5" hidden="1" outlineLevel="5" x14ac:dyDescent="0.25">
      <c r="A594" s="12" t="s">
        <v>50</v>
      </c>
      <c r="B594" s="1" t="s">
        <v>201</v>
      </c>
      <c r="C594" s="7" t="s">
        <v>256</v>
      </c>
      <c r="D594" s="7" t="s">
        <v>253</v>
      </c>
      <c r="E594" s="1" t="s">
        <v>296</v>
      </c>
      <c r="F594" s="1" t="s">
        <v>51</v>
      </c>
      <c r="G594" s="2">
        <f t="shared" si="172"/>
        <v>4582038</v>
      </c>
      <c r="H594" s="2">
        <f t="shared" si="172"/>
        <v>0</v>
      </c>
      <c r="I594" s="2">
        <f t="shared" si="173"/>
        <v>0</v>
      </c>
      <c r="J594" s="2">
        <f t="shared" si="173"/>
        <v>0</v>
      </c>
    </row>
    <row r="595" spans="1:10" ht="25.5" hidden="1" outlineLevel="6" x14ac:dyDescent="0.25">
      <c r="A595" s="12" t="s">
        <v>65</v>
      </c>
      <c r="B595" s="1" t="s">
        <v>201</v>
      </c>
      <c r="C595" s="7" t="s">
        <v>256</v>
      </c>
      <c r="D595" s="7" t="s">
        <v>253</v>
      </c>
      <c r="E595" s="1" t="s">
        <v>296</v>
      </c>
      <c r="F595" s="1" t="s">
        <v>66</v>
      </c>
      <c r="G595" s="2">
        <v>4582038</v>
      </c>
      <c r="H595" s="2">
        <v>0</v>
      </c>
      <c r="I595" s="2">
        <v>0</v>
      </c>
      <c r="J595" s="2">
        <v>0</v>
      </c>
    </row>
    <row r="596" spans="1:10" ht="38.25" hidden="1" outlineLevel="3" x14ac:dyDescent="0.25">
      <c r="A596" s="12" t="s">
        <v>203</v>
      </c>
      <c r="B596" s="1" t="s">
        <v>201</v>
      </c>
      <c r="C596" s="7" t="s">
        <v>256</v>
      </c>
      <c r="D596" s="7" t="s">
        <v>253</v>
      </c>
      <c r="E596" s="1" t="s">
        <v>359</v>
      </c>
      <c r="F596" s="1"/>
      <c r="G596" s="2">
        <f t="shared" ref="G596:H598" si="174">G597</f>
        <v>473446</v>
      </c>
      <c r="H596" s="2">
        <f t="shared" si="174"/>
        <v>0</v>
      </c>
      <c r="I596" s="2">
        <f t="shared" ref="I596:J598" si="175">I597</f>
        <v>0</v>
      </c>
      <c r="J596" s="2">
        <f t="shared" si="175"/>
        <v>0</v>
      </c>
    </row>
    <row r="597" spans="1:10" ht="38.25" hidden="1" outlineLevel="4" x14ac:dyDescent="0.25">
      <c r="A597" s="12" t="s">
        <v>48</v>
      </c>
      <c r="B597" s="1" t="s">
        <v>201</v>
      </c>
      <c r="C597" s="7" t="s">
        <v>256</v>
      </c>
      <c r="D597" s="7" t="s">
        <v>253</v>
      </c>
      <c r="E597" s="1" t="s">
        <v>359</v>
      </c>
      <c r="F597" s="1" t="s">
        <v>49</v>
      </c>
      <c r="G597" s="2">
        <f t="shared" si="174"/>
        <v>473446</v>
      </c>
      <c r="H597" s="2">
        <f t="shared" si="174"/>
        <v>0</v>
      </c>
      <c r="I597" s="2">
        <f t="shared" si="175"/>
        <v>0</v>
      </c>
      <c r="J597" s="2">
        <f t="shared" si="175"/>
        <v>0</v>
      </c>
    </row>
    <row r="598" spans="1:10" ht="25.5" hidden="1" outlineLevel="5" x14ac:dyDescent="0.25">
      <c r="A598" s="12" t="s">
        <v>50</v>
      </c>
      <c r="B598" s="1" t="s">
        <v>201</v>
      </c>
      <c r="C598" s="7" t="s">
        <v>256</v>
      </c>
      <c r="D598" s="7" t="s">
        <v>253</v>
      </c>
      <c r="E598" s="1" t="s">
        <v>359</v>
      </c>
      <c r="F598" s="1" t="s">
        <v>51</v>
      </c>
      <c r="G598" s="2">
        <f t="shared" si="174"/>
        <v>473446</v>
      </c>
      <c r="H598" s="2">
        <f t="shared" si="174"/>
        <v>0</v>
      </c>
      <c r="I598" s="2">
        <f t="shared" si="175"/>
        <v>0</v>
      </c>
      <c r="J598" s="2">
        <f t="shared" si="175"/>
        <v>0</v>
      </c>
    </row>
    <row r="599" spans="1:10" ht="25.5" hidden="1" outlineLevel="6" x14ac:dyDescent="0.25">
      <c r="A599" s="12" t="s">
        <v>65</v>
      </c>
      <c r="B599" s="1" t="s">
        <v>201</v>
      </c>
      <c r="C599" s="7" t="s">
        <v>256</v>
      </c>
      <c r="D599" s="7" t="s">
        <v>253</v>
      </c>
      <c r="E599" s="1" t="s">
        <v>359</v>
      </c>
      <c r="F599" s="1" t="s">
        <v>66</v>
      </c>
      <c r="G599" s="2">
        <v>473446</v>
      </c>
      <c r="H599" s="2">
        <v>0</v>
      </c>
      <c r="I599" s="2">
        <v>0</v>
      </c>
      <c r="J599" s="2">
        <v>0</v>
      </c>
    </row>
    <row r="600" spans="1:10" ht="76.5" hidden="1" outlineLevel="3" x14ac:dyDescent="0.25">
      <c r="A600" s="12" t="s">
        <v>204</v>
      </c>
      <c r="B600" s="1" t="s">
        <v>201</v>
      </c>
      <c r="C600" s="7" t="s">
        <v>256</v>
      </c>
      <c r="D600" s="7" t="s">
        <v>253</v>
      </c>
      <c r="E600" s="1" t="s">
        <v>360</v>
      </c>
      <c r="F600" s="1"/>
      <c r="G600" s="2">
        <f t="shared" ref="G600:H602" si="176">G601</f>
        <v>3602905.38</v>
      </c>
      <c r="H600" s="2">
        <f t="shared" si="176"/>
        <v>0</v>
      </c>
      <c r="I600" s="2">
        <f t="shared" ref="I600:J602" si="177">I601</f>
        <v>0</v>
      </c>
      <c r="J600" s="2">
        <f t="shared" si="177"/>
        <v>0</v>
      </c>
    </row>
    <row r="601" spans="1:10" ht="38.25" hidden="1" outlineLevel="4" x14ac:dyDescent="0.25">
      <c r="A601" s="12" t="s">
        <v>48</v>
      </c>
      <c r="B601" s="1" t="s">
        <v>201</v>
      </c>
      <c r="C601" s="7" t="s">
        <v>256</v>
      </c>
      <c r="D601" s="7" t="s">
        <v>253</v>
      </c>
      <c r="E601" s="1" t="s">
        <v>360</v>
      </c>
      <c r="F601" s="1" t="s">
        <v>49</v>
      </c>
      <c r="G601" s="2">
        <f t="shared" si="176"/>
        <v>3602905.38</v>
      </c>
      <c r="H601" s="2">
        <f t="shared" si="176"/>
        <v>0</v>
      </c>
      <c r="I601" s="2">
        <f t="shared" si="177"/>
        <v>0</v>
      </c>
      <c r="J601" s="2">
        <f t="shared" si="177"/>
        <v>0</v>
      </c>
    </row>
    <row r="602" spans="1:10" ht="25.5" hidden="1" outlineLevel="5" x14ac:dyDescent="0.25">
      <c r="A602" s="12" t="s">
        <v>50</v>
      </c>
      <c r="B602" s="1" t="s">
        <v>201</v>
      </c>
      <c r="C602" s="7" t="s">
        <v>256</v>
      </c>
      <c r="D602" s="7" t="s">
        <v>253</v>
      </c>
      <c r="E602" s="1" t="s">
        <v>360</v>
      </c>
      <c r="F602" s="1" t="s">
        <v>51</v>
      </c>
      <c r="G602" s="2">
        <f t="shared" si="176"/>
        <v>3602905.38</v>
      </c>
      <c r="H602" s="2">
        <f t="shared" si="176"/>
        <v>0</v>
      </c>
      <c r="I602" s="2">
        <f t="shared" si="177"/>
        <v>0</v>
      </c>
      <c r="J602" s="2">
        <f t="shared" si="177"/>
        <v>0</v>
      </c>
    </row>
    <row r="603" spans="1:10" ht="25.5" hidden="1" outlineLevel="6" x14ac:dyDescent="0.25">
      <c r="A603" s="12" t="s">
        <v>65</v>
      </c>
      <c r="B603" s="1" t="s">
        <v>201</v>
      </c>
      <c r="C603" s="7" t="s">
        <v>256</v>
      </c>
      <c r="D603" s="7" t="s">
        <v>253</v>
      </c>
      <c r="E603" s="1" t="s">
        <v>360</v>
      </c>
      <c r="F603" s="1" t="s">
        <v>66</v>
      </c>
      <c r="G603" s="2">
        <v>3602905.38</v>
      </c>
      <c r="H603" s="2">
        <v>0</v>
      </c>
      <c r="I603" s="2">
        <v>0</v>
      </c>
      <c r="J603" s="2">
        <v>0</v>
      </c>
    </row>
    <row r="604" spans="1:10" ht="293.25" outlineLevel="3" collapsed="1" x14ac:dyDescent="0.25">
      <c r="A604" s="12" t="s">
        <v>205</v>
      </c>
      <c r="B604" s="1" t="s">
        <v>201</v>
      </c>
      <c r="C604" s="7" t="s">
        <v>256</v>
      </c>
      <c r="D604" s="7" t="s">
        <v>253</v>
      </c>
      <c r="E604" s="1" t="s">
        <v>361</v>
      </c>
      <c r="F604" s="1"/>
      <c r="G604" s="2">
        <f t="shared" ref="G604:H606" si="178">G605</f>
        <v>218550886</v>
      </c>
      <c r="H604" s="2">
        <f t="shared" si="178"/>
        <v>212052281</v>
      </c>
      <c r="I604" s="2">
        <f t="shared" ref="I604:J606" si="179">I605</f>
        <v>212052281</v>
      </c>
      <c r="J604" s="2">
        <f t="shared" si="179"/>
        <v>212052281</v>
      </c>
    </row>
    <row r="605" spans="1:10" ht="38.25" outlineLevel="4" x14ac:dyDescent="0.25">
      <c r="A605" s="12" t="s">
        <v>48</v>
      </c>
      <c r="B605" s="1" t="s">
        <v>201</v>
      </c>
      <c r="C605" s="7" t="s">
        <v>256</v>
      </c>
      <c r="D605" s="7" t="s">
        <v>253</v>
      </c>
      <c r="E605" s="1" t="s">
        <v>361</v>
      </c>
      <c r="F605" s="1" t="s">
        <v>49</v>
      </c>
      <c r="G605" s="2">
        <f t="shared" si="178"/>
        <v>218550886</v>
      </c>
      <c r="H605" s="2">
        <f t="shared" si="178"/>
        <v>212052281</v>
      </c>
      <c r="I605" s="2">
        <f t="shared" si="179"/>
        <v>212052281</v>
      </c>
      <c r="J605" s="2">
        <f t="shared" si="179"/>
        <v>212052281</v>
      </c>
    </row>
    <row r="606" spans="1:10" ht="25.5" outlineLevel="5" x14ac:dyDescent="0.25">
      <c r="A606" s="12" t="s">
        <v>50</v>
      </c>
      <c r="B606" s="1" t="s">
        <v>201</v>
      </c>
      <c r="C606" s="7" t="s">
        <v>256</v>
      </c>
      <c r="D606" s="7" t="s">
        <v>253</v>
      </c>
      <c r="E606" s="1" t="s">
        <v>361</v>
      </c>
      <c r="F606" s="1" t="s">
        <v>51</v>
      </c>
      <c r="G606" s="2">
        <f t="shared" si="178"/>
        <v>218550886</v>
      </c>
      <c r="H606" s="2">
        <f t="shared" si="178"/>
        <v>212052281</v>
      </c>
      <c r="I606" s="2">
        <f t="shared" si="179"/>
        <v>212052281</v>
      </c>
      <c r="J606" s="2">
        <f t="shared" si="179"/>
        <v>212052281</v>
      </c>
    </row>
    <row r="607" spans="1:10" ht="76.5" outlineLevel="6" x14ac:dyDescent="0.25">
      <c r="A607" s="12" t="s">
        <v>52</v>
      </c>
      <c r="B607" s="1" t="s">
        <v>201</v>
      </c>
      <c r="C607" s="7" t="s">
        <v>256</v>
      </c>
      <c r="D607" s="7" t="s">
        <v>253</v>
      </c>
      <c r="E607" s="1" t="s">
        <v>361</v>
      </c>
      <c r="F607" s="1" t="s">
        <v>53</v>
      </c>
      <c r="G607" s="2">
        <v>218550886</v>
      </c>
      <c r="H607" s="2">
        <v>212052281</v>
      </c>
      <c r="I607" s="2">
        <v>212052281</v>
      </c>
      <c r="J607" s="2">
        <v>212052281</v>
      </c>
    </row>
    <row r="608" spans="1:10" ht="25.5" outlineLevel="6" x14ac:dyDescent="0.25">
      <c r="A608" s="12" t="s">
        <v>271</v>
      </c>
      <c r="B608" s="1" t="s">
        <v>201</v>
      </c>
      <c r="C608" s="13" t="s">
        <v>256</v>
      </c>
      <c r="D608" s="14" t="s">
        <v>253</v>
      </c>
      <c r="E608" s="3" t="s">
        <v>395</v>
      </c>
      <c r="F608" s="1"/>
      <c r="G608" s="2">
        <f t="shared" ref="G608:H610" si="180">G609</f>
        <v>59342091.219999999</v>
      </c>
      <c r="H608" s="2">
        <f t="shared" si="180"/>
        <v>59119944.600000001</v>
      </c>
      <c r="I608" s="2">
        <f t="shared" ref="I608:J610" si="181">I609</f>
        <v>54492675.520000003</v>
      </c>
      <c r="J608" s="2">
        <f t="shared" si="181"/>
        <v>41698232.969999999</v>
      </c>
    </row>
    <row r="609" spans="1:10" ht="38.25" outlineLevel="6" x14ac:dyDescent="0.25">
      <c r="A609" s="12" t="s">
        <v>48</v>
      </c>
      <c r="B609" s="1" t="s">
        <v>201</v>
      </c>
      <c r="C609" s="13" t="s">
        <v>256</v>
      </c>
      <c r="D609" s="14" t="s">
        <v>253</v>
      </c>
      <c r="E609" s="3" t="s">
        <v>395</v>
      </c>
      <c r="F609" s="1" t="s">
        <v>49</v>
      </c>
      <c r="G609" s="2">
        <f t="shared" si="180"/>
        <v>59342091.219999999</v>
      </c>
      <c r="H609" s="2">
        <f t="shared" si="180"/>
        <v>59119944.600000001</v>
      </c>
      <c r="I609" s="2">
        <f t="shared" si="181"/>
        <v>54492675.520000003</v>
      </c>
      <c r="J609" s="2">
        <f t="shared" si="181"/>
        <v>41698232.969999999</v>
      </c>
    </row>
    <row r="610" spans="1:10" ht="25.5" outlineLevel="6" x14ac:dyDescent="0.25">
      <c r="A610" s="12" t="s">
        <v>50</v>
      </c>
      <c r="B610" s="1" t="s">
        <v>201</v>
      </c>
      <c r="C610" s="13" t="s">
        <v>256</v>
      </c>
      <c r="D610" s="14" t="s">
        <v>253</v>
      </c>
      <c r="E610" s="3" t="s">
        <v>395</v>
      </c>
      <c r="F610" s="1" t="s">
        <v>51</v>
      </c>
      <c r="G610" s="2">
        <f t="shared" si="180"/>
        <v>59342091.219999999</v>
      </c>
      <c r="H610" s="2">
        <f t="shared" si="180"/>
        <v>59119944.600000001</v>
      </c>
      <c r="I610" s="2">
        <f t="shared" si="181"/>
        <v>54492675.520000003</v>
      </c>
      <c r="J610" s="2">
        <f t="shared" si="181"/>
        <v>41698232.969999999</v>
      </c>
    </row>
    <row r="611" spans="1:10" ht="76.5" outlineLevel="6" x14ac:dyDescent="0.25">
      <c r="A611" s="12" t="s">
        <v>52</v>
      </c>
      <c r="B611" s="1" t="s">
        <v>201</v>
      </c>
      <c r="C611" s="13" t="s">
        <v>256</v>
      </c>
      <c r="D611" s="14" t="s">
        <v>253</v>
      </c>
      <c r="E611" s="3" t="s">
        <v>395</v>
      </c>
      <c r="F611" s="1" t="s">
        <v>53</v>
      </c>
      <c r="G611" s="2">
        <f>G615+G619+G623</f>
        <v>59342091.219999999</v>
      </c>
      <c r="H611" s="2">
        <f>H615+H619+H623</f>
        <v>59119944.600000001</v>
      </c>
      <c r="I611" s="2">
        <f>I615+I619+I623</f>
        <v>54492675.520000003</v>
      </c>
      <c r="J611" s="2">
        <f>J615+J619+J623</f>
        <v>41698232.969999999</v>
      </c>
    </row>
    <row r="612" spans="1:10" ht="38.25" outlineLevel="3" x14ac:dyDescent="0.25">
      <c r="A612" s="12" t="s">
        <v>206</v>
      </c>
      <c r="B612" s="1" t="s">
        <v>201</v>
      </c>
      <c r="C612" s="7" t="s">
        <v>256</v>
      </c>
      <c r="D612" s="7" t="s">
        <v>253</v>
      </c>
      <c r="E612" s="1" t="s">
        <v>294</v>
      </c>
      <c r="F612" s="1"/>
      <c r="G612" s="2">
        <f t="shared" ref="G612:H614" si="182">G613</f>
        <v>36551896.219999999</v>
      </c>
      <c r="H612" s="2">
        <f t="shared" si="182"/>
        <v>36676692.600000001</v>
      </c>
      <c r="I612" s="2">
        <f t="shared" ref="I612:J614" si="183">I613</f>
        <v>35694207.460000001</v>
      </c>
      <c r="J612" s="2">
        <f t="shared" si="183"/>
        <v>35712422.920000002</v>
      </c>
    </row>
    <row r="613" spans="1:10" ht="38.25" outlineLevel="4" x14ac:dyDescent="0.25">
      <c r="A613" s="12" t="s">
        <v>48</v>
      </c>
      <c r="B613" s="1" t="s">
        <v>201</v>
      </c>
      <c r="C613" s="7" t="s">
        <v>256</v>
      </c>
      <c r="D613" s="7" t="s">
        <v>253</v>
      </c>
      <c r="E613" s="1" t="s">
        <v>294</v>
      </c>
      <c r="F613" s="1" t="s">
        <v>49</v>
      </c>
      <c r="G613" s="2">
        <f t="shared" si="182"/>
        <v>36551896.219999999</v>
      </c>
      <c r="H613" s="2">
        <f t="shared" si="182"/>
        <v>36676692.600000001</v>
      </c>
      <c r="I613" s="2">
        <f t="shared" si="183"/>
        <v>35694207.460000001</v>
      </c>
      <c r="J613" s="2">
        <f t="shared" si="183"/>
        <v>35712422.920000002</v>
      </c>
    </row>
    <row r="614" spans="1:10" ht="25.5" outlineLevel="5" x14ac:dyDescent="0.25">
      <c r="A614" s="12" t="s">
        <v>50</v>
      </c>
      <c r="B614" s="1" t="s">
        <v>201</v>
      </c>
      <c r="C614" s="7" t="s">
        <v>256</v>
      </c>
      <c r="D614" s="7" t="s">
        <v>253</v>
      </c>
      <c r="E614" s="1" t="s">
        <v>294</v>
      </c>
      <c r="F614" s="1" t="s">
        <v>51</v>
      </c>
      <c r="G614" s="2">
        <f t="shared" si="182"/>
        <v>36551896.219999999</v>
      </c>
      <c r="H614" s="2">
        <f t="shared" si="182"/>
        <v>36676692.600000001</v>
      </c>
      <c r="I614" s="2">
        <f t="shared" si="183"/>
        <v>35694207.460000001</v>
      </c>
      <c r="J614" s="2">
        <f t="shared" si="183"/>
        <v>35712422.920000002</v>
      </c>
    </row>
    <row r="615" spans="1:10" ht="76.5" outlineLevel="6" x14ac:dyDescent="0.25">
      <c r="A615" s="12" t="s">
        <v>52</v>
      </c>
      <c r="B615" s="1" t="s">
        <v>201</v>
      </c>
      <c r="C615" s="7" t="s">
        <v>256</v>
      </c>
      <c r="D615" s="7" t="s">
        <v>253</v>
      </c>
      <c r="E615" s="1" t="s">
        <v>294</v>
      </c>
      <c r="F615" s="1" t="s">
        <v>53</v>
      </c>
      <c r="G615" s="2">
        <v>36551896.219999999</v>
      </c>
      <c r="H615" s="2">
        <v>36676692.600000001</v>
      </c>
      <c r="I615" s="2">
        <v>35694207.460000001</v>
      </c>
      <c r="J615" s="2">
        <v>35712422.920000002</v>
      </c>
    </row>
    <row r="616" spans="1:10" ht="38.25" outlineLevel="3" x14ac:dyDescent="0.25">
      <c r="A616" s="12" t="s">
        <v>207</v>
      </c>
      <c r="B616" s="1" t="s">
        <v>201</v>
      </c>
      <c r="C616" s="7" t="s">
        <v>256</v>
      </c>
      <c r="D616" s="7" t="s">
        <v>253</v>
      </c>
      <c r="E616" s="1" t="s">
        <v>362</v>
      </c>
      <c r="F616" s="1"/>
      <c r="G616" s="2">
        <f t="shared" ref="G616:H618" si="184">G617</f>
        <v>12034860</v>
      </c>
      <c r="H616" s="2">
        <f t="shared" si="184"/>
        <v>11577265</v>
      </c>
      <c r="I616" s="2">
        <f t="shared" ref="I616:J618" si="185">I617</f>
        <v>11999977.310000001</v>
      </c>
      <c r="J616" s="2">
        <f t="shared" si="185"/>
        <v>5985810.0499999998</v>
      </c>
    </row>
    <row r="617" spans="1:10" ht="38.25" outlineLevel="4" x14ac:dyDescent="0.25">
      <c r="A617" s="12" t="s">
        <v>48</v>
      </c>
      <c r="B617" s="1" t="s">
        <v>201</v>
      </c>
      <c r="C617" s="7" t="s">
        <v>256</v>
      </c>
      <c r="D617" s="7" t="s">
        <v>253</v>
      </c>
      <c r="E617" s="1" t="s">
        <v>362</v>
      </c>
      <c r="F617" s="1" t="s">
        <v>49</v>
      </c>
      <c r="G617" s="2">
        <f t="shared" si="184"/>
        <v>12034860</v>
      </c>
      <c r="H617" s="2">
        <f t="shared" si="184"/>
        <v>11577265</v>
      </c>
      <c r="I617" s="2">
        <f t="shared" si="185"/>
        <v>11999977.310000001</v>
      </c>
      <c r="J617" s="2">
        <f t="shared" si="185"/>
        <v>5985810.0499999998</v>
      </c>
    </row>
    <row r="618" spans="1:10" ht="25.5" outlineLevel="5" x14ac:dyDescent="0.25">
      <c r="A618" s="12" t="s">
        <v>50</v>
      </c>
      <c r="B618" s="1" t="s">
        <v>201</v>
      </c>
      <c r="C618" s="7" t="s">
        <v>256</v>
      </c>
      <c r="D618" s="7" t="s">
        <v>253</v>
      </c>
      <c r="E618" s="1" t="s">
        <v>362</v>
      </c>
      <c r="F618" s="1" t="s">
        <v>51</v>
      </c>
      <c r="G618" s="2">
        <f t="shared" si="184"/>
        <v>12034860</v>
      </c>
      <c r="H618" s="2">
        <f t="shared" si="184"/>
        <v>11577265</v>
      </c>
      <c r="I618" s="2">
        <f t="shared" si="185"/>
        <v>11999977.310000001</v>
      </c>
      <c r="J618" s="2">
        <f t="shared" si="185"/>
        <v>5985810.0499999998</v>
      </c>
    </row>
    <row r="619" spans="1:10" ht="76.5" outlineLevel="6" x14ac:dyDescent="0.25">
      <c r="A619" s="12" t="s">
        <v>52</v>
      </c>
      <c r="B619" s="1" t="s">
        <v>201</v>
      </c>
      <c r="C619" s="7" t="s">
        <v>256</v>
      </c>
      <c r="D619" s="7" t="s">
        <v>253</v>
      </c>
      <c r="E619" s="1" t="s">
        <v>362</v>
      </c>
      <c r="F619" s="1" t="s">
        <v>53</v>
      </c>
      <c r="G619" s="2">
        <v>12034860</v>
      </c>
      <c r="H619" s="19">
        <v>11577265</v>
      </c>
      <c r="I619" s="19">
        <v>11999977.310000001</v>
      </c>
      <c r="J619" s="19">
        <v>5985810.0499999998</v>
      </c>
    </row>
    <row r="620" spans="1:10" ht="38.25" outlineLevel="3" x14ac:dyDescent="0.25">
      <c r="A620" s="12" t="s">
        <v>208</v>
      </c>
      <c r="B620" s="1" t="s">
        <v>201</v>
      </c>
      <c r="C620" s="7" t="s">
        <v>256</v>
      </c>
      <c r="D620" s="7" t="s">
        <v>253</v>
      </c>
      <c r="E620" s="1" t="s">
        <v>363</v>
      </c>
      <c r="F620" s="1"/>
      <c r="G620" s="2">
        <f t="shared" ref="G620:H622" si="186">G621</f>
        <v>10755335</v>
      </c>
      <c r="H620" s="2">
        <f t="shared" si="186"/>
        <v>10865987</v>
      </c>
      <c r="I620" s="2">
        <f t="shared" ref="I620:J622" si="187">I621</f>
        <v>6798490.75</v>
      </c>
      <c r="J620" s="2">
        <f t="shared" si="187"/>
        <v>0</v>
      </c>
    </row>
    <row r="621" spans="1:10" ht="38.25" outlineLevel="4" x14ac:dyDescent="0.25">
      <c r="A621" s="12" t="s">
        <v>48</v>
      </c>
      <c r="B621" s="1" t="s">
        <v>201</v>
      </c>
      <c r="C621" s="7" t="s">
        <v>256</v>
      </c>
      <c r="D621" s="7" t="s">
        <v>253</v>
      </c>
      <c r="E621" s="1" t="s">
        <v>363</v>
      </c>
      <c r="F621" s="1" t="s">
        <v>49</v>
      </c>
      <c r="G621" s="2">
        <f t="shared" si="186"/>
        <v>10755335</v>
      </c>
      <c r="H621" s="2">
        <f t="shared" si="186"/>
        <v>10865987</v>
      </c>
      <c r="I621" s="2">
        <f t="shared" si="187"/>
        <v>6798490.75</v>
      </c>
      <c r="J621" s="2">
        <f t="shared" si="187"/>
        <v>0</v>
      </c>
    </row>
    <row r="622" spans="1:10" ht="25.5" outlineLevel="5" x14ac:dyDescent="0.25">
      <c r="A622" s="12" t="s">
        <v>50</v>
      </c>
      <c r="B622" s="1" t="s">
        <v>201</v>
      </c>
      <c r="C622" s="7" t="s">
        <v>256</v>
      </c>
      <c r="D622" s="7" t="s">
        <v>253</v>
      </c>
      <c r="E622" s="1" t="s">
        <v>363</v>
      </c>
      <c r="F622" s="1" t="s">
        <v>51</v>
      </c>
      <c r="G622" s="2">
        <f t="shared" si="186"/>
        <v>10755335</v>
      </c>
      <c r="H622" s="2">
        <f t="shared" si="186"/>
        <v>10865987</v>
      </c>
      <c r="I622" s="2">
        <f t="shared" si="187"/>
        <v>6798490.75</v>
      </c>
      <c r="J622" s="2">
        <f t="shared" si="187"/>
        <v>0</v>
      </c>
    </row>
    <row r="623" spans="1:10" ht="76.5" outlineLevel="6" x14ac:dyDescent="0.25">
      <c r="A623" s="12" t="s">
        <v>52</v>
      </c>
      <c r="B623" s="1" t="s">
        <v>201</v>
      </c>
      <c r="C623" s="7" t="s">
        <v>256</v>
      </c>
      <c r="D623" s="7" t="s">
        <v>253</v>
      </c>
      <c r="E623" s="1" t="s">
        <v>363</v>
      </c>
      <c r="F623" s="1" t="s">
        <v>53</v>
      </c>
      <c r="G623" s="2">
        <v>10755335</v>
      </c>
      <c r="H623" s="2">
        <v>10865987</v>
      </c>
      <c r="I623" s="2">
        <v>6798490.75</v>
      </c>
      <c r="J623" s="2">
        <v>0</v>
      </c>
    </row>
    <row r="624" spans="1:10" outlineLevel="2" x14ac:dyDescent="0.25">
      <c r="A624" s="12" t="s">
        <v>209</v>
      </c>
      <c r="B624" s="1" t="s">
        <v>201</v>
      </c>
      <c r="C624" s="7" t="s">
        <v>256</v>
      </c>
      <c r="D624" s="7" t="s">
        <v>264</v>
      </c>
      <c r="E624" s="1" t="s">
        <v>306</v>
      </c>
      <c r="F624" s="1"/>
      <c r="G624" s="2">
        <f>G625+G633+G637+G641+G645+G649+G653+G657+G661+G665+G681</f>
        <v>473554374.56999999</v>
      </c>
      <c r="H624" s="2">
        <f>H625+H633+H637+H641+H645+H649+H653+H657+H661+H665+H681+H629</f>
        <v>536591448.11999995</v>
      </c>
      <c r="I624" s="2">
        <f t="shared" ref="I624:J624" si="188">I625+I633+I637+I641+I645+I649+I653+I657+I661+I665+I681+I629</f>
        <v>465607818.69</v>
      </c>
      <c r="J624" s="2">
        <f t="shared" si="188"/>
        <v>447787811.56</v>
      </c>
    </row>
    <row r="625" spans="1:10" ht="89.25" outlineLevel="3" x14ac:dyDescent="0.25">
      <c r="A625" s="12" t="s">
        <v>64</v>
      </c>
      <c r="B625" s="1" t="s">
        <v>201</v>
      </c>
      <c r="C625" s="7" t="s">
        <v>256</v>
      </c>
      <c r="D625" s="7" t="s">
        <v>264</v>
      </c>
      <c r="E625" s="1" t="s">
        <v>404</v>
      </c>
      <c r="F625" s="1"/>
      <c r="G625" s="2">
        <f t="shared" ref="G625:H627" si="189">G626</f>
        <v>4491160.4400000004</v>
      </c>
      <c r="H625" s="2">
        <f t="shared" si="189"/>
        <v>3297111.96</v>
      </c>
      <c r="I625" s="2">
        <f t="shared" ref="I625:J627" si="190">I626</f>
        <v>0</v>
      </c>
      <c r="J625" s="2">
        <f t="shared" si="190"/>
        <v>0</v>
      </c>
    </row>
    <row r="626" spans="1:10" ht="38.25" outlineLevel="4" x14ac:dyDescent="0.25">
      <c r="A626" s="12" t="s">
        <v>48</v>
      </c>
      <c r="B626" s="1" t="s">
        <v>201</v>
      </c>
      <c r="C626" s="7" t="s">
        <v>256</v>
      </c>
      <c r="D626" s="7" t="s">
        <v>264</v>
      </c>
      <c r="E626" s="1" t="s">
        <v>404</v>
      </c>
      <c r="F626" s="1" t="s">
        <v>49</v>
      </c>
      <c r="G626" s="2">
        <f t="shared" si="189"/>
        <v>4491160.4400000004</v>
      </c>
      <c r="H626" s="2">
        <f t="shared" si="189"/>
        <v>3297111.96</v>
      </c>
      <c r="I626" s="2">
        <f t="shared" si="190"/>
        <v>0</v>
      </c>
      <c r="J626" s="2">
        <f t="shared" si="190"/>
        <v>0</v>
      </c>
    </row>
    <row r="627" spans="1:10" ht="25.5" outlineLevel="5" x14ac:dyDescent="0.25">
      <c r="A627" s="12" t="s">
        <v>50</v>
      </c>
      <c r="B627" s="1" t="s">
        <v>201</v>
      </c>
      <c r="C627" s="7" t="s">
        <v>256</v>
      </c>
      <c r="D627" s="7" t="s">
        <v>264</v>
      </c>
      <c r="E627" s="1" t="s">
        <v>404</v>
      </c>
      <c r="F627" s="1" t="s">
        <v>51</v>
      </c>
      <c r="G627" s="2">
        <f t="shared" si="189"/>
        <v>4491160.4400000004</v>
      </c>
      <c r="H627" s="2">
        <f t="shared" si="189"/>
        <v>3297111.96</v>
      </c>
      <c r="I627" s="2">
        <f t="shared" si="190"/>
        <v>0</v>
      </c>
      <c r="J627" s="2">
        <f t="shared" si="190"/>
        <v>0</v>
      </c>
    </row>
    <row r="628" spans="1:10" ht="25.5" outlineLevel="6" x14ac:dyDescent="0.25">
      <c r="A628" s="12" t="s">
        <v>65</v>
      </c>
      <c r="B628" s="1" t="s">
        <v>201</v>
      </c>
      <c r="C628" s="7" t="s">
        <v>256</v>
      </c>
      <c r="D628" s="7" t="s">
        <v>264</v>
      </c>
      <c r="E628" s="1" t="s">
        <v>404</v>
      </c>
      <c r="F628" s="1" t="s">
        <v>66</v>
      </c>
      <c r="G628" s="2">
        <v>4491160.4400000004</v>
      </c>
      <c r="H628" s="2">
        <v>3297111.96</v>
      </c>
      <c r="I628" s="2">
        <v>0</v>
      </c>
      <c r="J628" s="2">
        <v>0</v>
      </c>
    </row>
    <row r="629" spans="1:10" ht="76.5" outlineLevel="6" x14ac:dyDescent="0.25">
      <c r="A629" s="20" t="s">
        <v>417</v>
      </c>
      <c r="B629" s="1" t="s">
        <v>201</v>
      </c>
      <c r="C629" s="7" t="s">
        <v>256</v>
      </c>
      <c r="D629" s="7" t="s">
        <v>264</v>
      </c>
      <c r="E629" s="21" t="s">
        <v>418</v>
      </c>
      <c r="F629" s="1"/>
      <c r="G629" s="2"/>
      <c r="H629" s="2">
        <f>H630</f>
        <v>3882665.56</v>
      </c>
      <c r="I629" s="2">
        <f t="shared" ref="I629:J631" si="191">I630</f>
        <v>3827497.21</v>
      </c>
      <c r="J629" s="2">
        <f t="shared" si="191"/>
        <v>3827497.21</v>
      </c>
    </row>
    <row r="630" spans="1:10" ht="38.25" outlineLevel="6" x14ac:dyDescent="0.25">
      <c r="A630" s="12" t="s">
        <v>48</v>
      </c>
      <c r="B630" s="1" t="s">
        <v>201</v>
      </c>
      <c r="C630" s="7" t="s">
        <v>256</v>
      </c>
      <c r="D630" s="7" t="s">
        <v>264</v>
      </c>
      <c r="E630" s="21" t="s">
        <v>418</v>
      </c>
      <c r="F630" s="1" t="s">
        <v>49</v>
      </c>
      <c r="G630" s="2"/>
      <c r="H630" s="2">
        <f>H631</f>
        <v>3882665.56</v>
      </c>
      <c r="I630" s="2">
        <f t="shared" si="191"/>
        <v>3827497.21</v>
      </c>
      <c r="J630" s="2">
        <f t="shared" si="191"/>
        <v>3827497.21</v>
      </c>
    </row>
    <row r="631" spans="1:10" ht="25.5" outlineLevel="6" x14ac:dyDescent="0.25">
      <c r="A631" s="12" t="s">
        <v>50</v>
      </c>
      <c r="B631" s="1" t="s">
        <v>201</v>
      </c>
      <c r="C631" s="7" t="s">
        <v>256</v>
      </c>
      <c r="D631" s="7" t="s">
        <v>264</v>
      </c>
      <c r="E631" s="21" t="s">
        <v>418</v>
      </c>
      <c r="F631" s="1" t="s">
        <v>51</v>
      </c>
      <c r="G631" s="2"/>
      <c r="H631" s="2">
        <f>H632</f>
        <v>3882665.56</v>
      </c>
      <c r="I631" s="2">
        <f t="shared" si="191"/>
        <v>3827497.21</v>
      </c>
      <c r="J631" s="2">
        <f t="shared" si="191"/>
        <v>3827497.21</v>
      </c>
    </row>
    <row r="632" spans="1:10" ht="25.5" outlineLevel="6" x14ac:dyDescent="0.25">
      <c r="A632" s="12" t="s">
        <v>65</v>
      </c>
      <c r="B632" s="1" t="s">
        <v>201</v>
      </c>
      <c r="C632" s="7" t="s">
        <v>256</v>
      </c>
      <c r="D632" s="7" t="s">
        <v>264</v>
      </c>
      <c r="E632" s="21" t="s">
        <v>418</v>
      </c>
      <c r="F632" s="1" t="s">
        <v>66</v>
      </c>
      <c r="G632" s="2"/>
      <c r="H632" s="19">
        <v>3882665.56</v>
      </c>
      <c r="I632" s="19">
        <v>3827497.21</v>
      </c>
      <c r="J632" s="19">
        <v>3827497.21</v>
      </c>
    </row>
    <row r="633" spans="1:10" ht="38.25" outlineLevel="3" x14ac:dyDescent="0.25">
      <c r="A633" s="12" t="s">
        <v>210</v>
      </c>
      <c r="B633" s="1" t="s">
        <v>201</v>
      </c>
      <c r="C633" s="7" t="s">
        <v>256</v>
      </c>
      <c r="D633" s="7" t="s">
        <v>264</v>
      </c>
      <c r="E633" s="1" t="s">
        <v>297</v>
      </c>
      <c r="F633" s="1"/>
      <c r="G633" s="2">
        <f t="shared" ref="G633:H635" si="192">G634</f>
        <v>32568519.800000001</v>
      </c>
      <c r="H633" s="2">
        <f t="shared" si="192"/>
        <v>65321665.530000001</v>
      </c>
      <c r="I633" s="2">
        <f t="shared" ref="I633:J635" si="193">I634</f>
        <v>0</v>
      </c>
      <c r="J633" s="2">
        <f t="shared" si="193"/>
        <v>0</v>
      </c>
    </row>
    <row r="634" spans="1:10" ht="38.25" outlineLevel="4" x14ac:dyDescent="0.25">
      <c r="A634" s="12" t="s">
        <v>48</v>
      </c>
      <c r="B634" s="1" t="s">
        <v>201</v>
      </c>
      <c r="C634" s="7" t="s">
        <v>256</v>
      </c>
      <c r="D634" s="7" t="s">
        <v>264</v>
      </c>
      <c r="E634" s="1" t="s">
        <v>297</v>
      </c>
      <c r="F634" s="1" t="s">
        <v>49</v>
      </c>
      <c r="G634" s="2">
        <f t="shared" si="192"/>
        <v>32568519.800000001</v>
      </c>
      <c r="H634" s="2">
        <f t="shared" si="192"/>
        <v>65321665.530000001</v>
      </c>
      <c r="I634" s="2">
        <f t="shared" si="193"/>
        <v>0</v>
      </c>
      <c r="J634" s="2">
        <f t="shared" si="193"/>
        <v>0</v>
      </c>
    </row>
    <row r="635" spans="1:10" ht="25.5" outlineLevel="5" x14ac:dyDescent="0.25">
      <c r="A635" s="12" t="s">
        <v>50</v>
      </c>
      <c r="B635" s="1" t="s">
        <v>201</v>
      </c>
      <c r="C635" s="7" t="s">
        <v>256</v>
      </c>
      <c r="D635" s="7" t="s">
        <v>264</v>
      </c>
      <c r="E635" s="1" t="s">
        <v>297</v>
      </c>
      <c r="F635" s="1" t="s">
        <v>51</v>
      </c>
      <c r="G635" s="2">
        <f t="shared" si="192"/>
        <v>32568519.800000001</v>
      </c>
      <c r="H635" s="2">
        <f t="shared" si="192"/>
        <v>65321665.530000001</v>
      </c>
      <c r="I635" s="2">
        <f t="shared" si="193"/>
        <v>0</v>
      </c>
      <c r="J635" s="2">
        <f t="shared" si="193"/>
        <v>0</v>
      </c>
    </row>
    <row r="636" spans="1:10" ht="25.5" outlineLevel="6" x14ac:dyDescent="0.25">
      <c r="A636" s="12" t="s">
        <v>65</v>
      </c>
      <c r="B636" s="1" t="s">
        <v>201</v>
      </c>
      <c r="C636" s="7" t="s">
        <v>256</v>
      </c>
      <c r="D636" s="7" t="s">
        <v>264</v>
      </c>
      <c r="E636" s="1" t="s">
        <v>297</v>
      </c>
      <c r="F636" s="1" t="s">
        <v>66</v>
      </c>
      <c r="G636" s="2">
        <v>32568519.800000001</v>
      </c>
      <c r="H636" s="19">
        <v>65321665.530000001</v>
      </c>
      <c r="I636" s="2">
        <v>0</v>
      </c>
      <c r="J636" s="2">
        <v>0</v>
      </c>
    </row>
    <row r="637" spans="1:10" ht="25.5" hidden="1" outlineLevel="3" x14ac:dyDescent="0.25">
      <c r="A637" s="12" t="s">
        <v>136</v>
      </c>
      <c r="B637" s="1" t="s">
        <v>201</v>
      </c>
      <c r="C637" s="7" t="s">
        <v>256</v>
      </c>
      <c r="D637" s="7" t="s">
        <v>264</v>
      </c>
      <c r="E637" s="1" t="s">
        <v>296</v>
      </c>
      <c r="F637" s="1"/>
      <c r="G637" s="2">
        <f t="shared" ref="G637:H639" si="194">G638</f>
        <v>7230183</v>
      </c>
      <c r="H637" s="2">
        <f t="shared" si="194"/>
        <v>0</v>
      </c>
      <c r="I637" s="2">
        <f t="shared" ref="I637:J639" si="195">I638</f>
        <v>0</v>
      </c>
      <c r="J637" s="2">
        <f t="shared" si="195"/>
        <v>0</v>
      </c>
    </row>
    <row r="638" spans="1:10" ht="38.25" hidden="1" outlineLevel="4" x14ac:dyDescent="0.25">
      <c r="A638" s="12" t="s">
        <v>48</v>
      </c>
      <c r="B638" s="1" t="s">
        <v>201</v>
      </c>
      <c r="C638" s="7" t="s">
        <v>256</v>
      </c>
      <c r="D638" s="7" t="s">
        <v>264</v>
      </c>
      <c r="E638" s="1" t="s">
        <v>296</v>
      </c>
      <c r="F638" s="1" t="s">
        <v>49</v>
      </c>
      <c r="G638" s="2">
        <f t="shared" si="194"/>
        <v>7230183</v>
      </c>
      <c r="H638" s="2">
        <f t="shared" si="194"/>
        <v>0</v>
      </c>
      <c r="I638" s="2">
        <f t="shared" si="195"/>
        <v>0</v>
      </c>
      <c r="J638" s="2">
        <f t="shared" si="195"/>
        <v>0</v>
      </c>
    </row>
    <row r="639" spans="1:10" ht="25.5" hidden="1" outlineLevel="5" x14ac:dyDescent="0.25">
      <c r="A639" s="12" t="s">
        <v>50</v>
      </c>
      <c r="B639" s="1" t="s">
        <v>201</v>
      </c>
      <c r="C639" s="7" t="s">
        <v>256</v>
      </c>
      <c r="D639" s="7" t="s">
        <v>264</v>
      </c>
      <c r="E639" s="1" t="s">
        <v>296</v>
      </c>
      <c r="F639" s="1" t="s">
        <v>51</v>
      </c>
      <c r="G639" s="2">
        <f t="shared" si="194"/>
        <v>7230183</v>
      </c>
      <c r="H639" s="2">
        <f t="shared" si="194"/>
        <v>0</v>
      </c>
      <c r="I639" s="2">
        <f t="shared" si="195"/>
        <v>0</v>
      </c>
      <c r="J639" s="2">
        <f t="shared" si="195"/>
        <v>0</v>
      </c>
    </row>
    <row r="640" spans="1:10" ht="25.5" hidden="1" outlineLevel="6" x14ac:dyDescent="0.25">
      <c r="A640" s="12" t="s">
        <v>65</v>
      </c>
      <c r="B640" s="1" t="s">
        <v>201</v>
      </c>
      <c r="C640" s="7" t="s">
        <v>256</v>
      </c>
      <c r="D640" s="7" t="s">
        <v>264</v>
      </c>
      <c r="E640" s="1" t="s">
        <v>296</v>
      </c>
      <c r="F640" s="1" t="s">
        <v>66</v>
      </c>
      <c r="G640" s="2">
        <v>7230183</v>
      </c>
      <c r="H640" s="2">
        <v>0</v>
      </c>
      <c r="I640" s="2">
        <v>0</v>
      </c>
      <c r="J640" s="2">
        <v>0</v>
      </c>
    </row>
    <row r="641" spans="1:10" ht="51" hidden="1" outlineLevel="3" x14ac:dyDescent="0.25">
      <c r="A641" s="12" t="s">
        <v>211</v>
      </c>
      <c r="B641" s="1" t="s">
        <v>201</v>
      </c>
      <c r="C641" s="7" t="s">
        <v>256</v>
      </c>
      <c r="D641" s="7" t="s">
        <v>264</v>
      </c>
      <c r="E641" s="1" t="s">
        <v>364</v>
      </c>
      <c r="F641" s="1"/>
      <c r="G641" s="2">
        <f t="shared" ref="G641:H643" si="196">G642</f>
        <v>2504989.25</v>
      </c>
      <c r="H641" s="2">
        <f t="shared" si="196"/>
        <v>0</v>
      </c>
      <c r="I641" s="2">
        <f t="shared" ref="I641:J643" si="197">I642</f>
        <v>0</v>
      </c>
      <c r="J641" s="2">
        <f t="shared" si="197"/>
        <v>0</v>
      </c>
    </row>
    <row r="642" spans="1:10" ht="38.25" hidden="1" outlineLevel="4" x14ac:dyDescent="0.25">
      <c r="A642" s="12" t="s">
        <v>48</v>
      </c>
      <c r="B642" s="1" t="s">
        <v>201</v>
      </c>
      <c r="C642" s="7" t="s">
        <v>256</v>
      </c>
      <c r="D642" s="7" t="s">
        <v>264</v>
      </c>
      <c r="E642" s="1" t="s">
        <v>364</v>
      </c>
      <c r="F642" s="1" t="s">
        <v>49</v>
      </c>
      <c r="G642" s="2">
        <f t="shared" si="196"/>
        <v>2504989.25</v>
      </c>
      <c r="H642" s="2">
        <f t="shared" si="196"/>
        <v>0</v>
      </c>
      <c r="I642" s="2">
        <f t="shared" si="197"/>
        <v>0</v>
      </c>
      <c r="J642" s="2">
        <f t="shared" si="197"/>
        <v>0</v>
      </c>
    </row>
    <row r="643" spans="1:10" ht="25.5" hidden="1" outlineLevel="5" x14ac:dyDescent="0.25">
      <c r="A643" s="12" t="s">
        <v>50</v>
      </c>
      <c r="B643" s="1" t="s">
        <v>201</v>
      </c>
      <c r="C643" s="7" t="s">
        <v>256</v>
      </c>
      <c r="D643" s="7" t="s">
        <v>264</v>
      </c>
      <c r="E643" s="1" t="s">
        <v>364</v>
      </c>
      <c r="F643" s="1" t="s">
        <v>51</v>
      </c>
      <c r="G643" s="2">
        <f t="shared" si="196"/>
        <v>2504989.25</v>
      </c>
      <c r="H643" s="2">
        <f t="shared" si="196"/>
        <v>0</v>
      </c>
      <c r="I643" s="2">
        <f t="shared" si="197"/>
        <v>0</v>
      </c>
      <c r="J643" s="2">
        <f t="shared" si="197"/>
        <v>0</v>
      </c>
    </row>
    <row r="644" spans="1:10" ht="25.5" hidden="1" outlineLevel="6" x14ac:dyDescent="0.25">
      <c r="A644" s="12" t="s">
        <v>65</v>
      </c>
      <c r="B644" s="1" t="s">
        <v>201</v>
      </c>
      <c r="C644" s="7" t="s">
        <v>256</v>
      </c>
      <c r="D644" s="7" t="s">
        <v>264</v>
      </c>
      <c r="E644" s="1" t="s">
        <v>364</v>
      </c>
      <c r="F644" s="1" t="s">
        <v>66</v>
      </c>
      <c r="G644" s="2">
        <v>2504989.25</v>
      </c>
      <c r="H644" s="2">
        <v>0</v>
      </c>
      <c r="I644" s="2">
        <v>0</v>
      </c>
      <c r="J644" s="2">
        <v>0</v>
      </c>
    </row>
    <row r="645" spans="1:10" ht="38.25" hidden="1" outlineLevel="3" x14ac:dyDescent="0.25">
      <c r="A645" s="12" t="s">
        <v>203</v>
      </c>
      <c r="B645" s="1" t="s">
        <v>201</v>
      </c>
      <c r="C645" s="7" t="s">
        <v>256</v>
      </c>
      <c r="D645" s="7" t="s">
        <v>264</v>
      </c>
      <c r="E645" s="1" t="s">
        <v>359</v>
      </c>
      <c r="F645" s="1"/>
      <c r="G645" s="2">
        <f t="shared" ref="G645:H647" si="198">G646</f>
        <v>6826554</v>
      </c>
      <c r="H645" s="2">
        <f t="shared" si="198"/>
        <v>0</v>
      </c>
      <c r="I645" s="2">
        <f t="shared" ref="I645:J647" si="199">I646</f>
        <v>0</v>
      </c>
      <c r="J645" s="2">
        <f t="shared" si="199"/>
        <v>0</v>
      </c>
    </row>
    <row r="646" spans="1:10" ht="38.25" hidden="1" outlineLevel="4" x14ac:dyDescent="0.25">
      <c r="A646" s="12" t="s">
        <v>48</v>
      </c>
      <c r="B646" s="1" t="s">
        <v>201</v>
      </c>
      <c r="C646" s="7" t="s">
        <v>256</v>
      </c>
      <c r="D646" s="7" t="s">
        <v>264</v>
      </c>
      <c r="E646" s="1" t="s">
        <v>359</v>
      </c>
      <c r="F646" s="1" t="s">
        <v>49</v>
      </c>
      <c r="G646" s="2">
        <f t="shared" si="198"/>
        <v>6826554</v>
      </c>
      <c r="H646" s="2">
        <f t="shared" si="198"/>
        <v>0</v>
      </c>
      <c r="I646" s="2">
        <f t="shared" si="199"/>
        <v>0</v>
      </c>
      <c r="J646" s="2">
        <f t="shared" si="199"/>
        <v>0</v>
      </c>
    </row>
    <row r="647" spans="1:10" ht="25.5" hidden="1" outlineLevel="5" x14ac:dyDescent="0.25">
      <c r="A647" s="12" t="s">
        <v>50</v>
      </c>
      <c r="B647" s="1" t="s">
        <v>201</v>
      </c>
      <c r="C647" s="7" t="s">
        <v>256</v>
      </c>
      <c r="D647" s="7" t="s">
        <v>264</v>
      </c>
      <c r="E647" s="1" t="s">
        <v>359</v>
      </c>
      <c r="F647" s="1" t="s">
        <v>51</v>
      </c>
      <c r="G647" s="2">
        <f t="shared" si="198"/>
        <v>6826554</v>
      </c>
      <c r="H647" s="2">
        <f t="shared" si="198"/>
        <v>0</v>
      </c>
      <c r="I647" s="2">
        <f t="shared" si="199"/>
        <v>0</v>
      </c>
      <c r="J647" s="2">
        <f t="shared" si="199"/>
        <v>0</v>
      </c>
    </row>
    <row r="648" spans="1:10" ht="25.5" hidden="1" outlineLevel="6" x14ac:dyDescent="0.25">
      <c r="A648" s="12" t="s">
        <v>65</v>
      </c>
      <c r="B648" s="1" t="s">
        <v>201</v>
      </c>
      <c r="C648" s="7" t="s">
        <v>256</v>
      </c>
      <c r="D648" s="7" t="s">
        <v>264</v>
      </c>
      <c r="E648" s="1" t="s">
        <v>359</v>
      </c>
      <c r="F648" s="1" t="s">
        <v>66</v>
      </c>
      <c r="G648" s="2">
        <v>6826554</v>
      </c>
      <c r="H648" s="2">
        <v>0</v>
      </c>
      <c r="I648" s="2">
        <v>0</v>
      </c>
      <c r="J648" s="2">
        <v>0</v>
      </c>
    </row>
    <row r="649" spans="1:10" ht="63.75" outlineLevel="3" collapsed="1" x14ac:dyDescent="0.25">
      <c r="A649" s="12" t="s">
        <v>212</v>
      </c>
      <c r="B649" s="1" t="s">
        <v>201</v>
      </c>
      <c r="C649" s="7" t="s">
        <v>256</v>
      </c>
      <c r="D649" s="7" t="s">
        <v>264</v>
      </c>
      <c r="E649" s="1" t="s">
        <v>365</v>
      </c>
      <c r="F649" s="1"/>
      <c r="G649" s="2">
        <f t="shared" ref="G649:H651" si="200">G650</f>
        <v>865989.25</v>
      </c>
      <c r="H649" s="2">
        <f t="shared" si="200"/>
        <v>929754.84</v>
      </c>
      <c r="I649" s="2">
        <f t="shared" ref="I649:J651" si="201">I650</f>
        <v>482658.06</v>
      </c>
      <c r="J649" s="2">
        <f t="shared" si="201"/>
        <v>482658.06</v>
      </c>
    </row>
    <row r="650" spans="1:10" ht="38.25" outlineLevel="4" x14ac:dyDescent="0.25">
      <c r="A650" s="12" t="s">
        <v>48</v>
      </c>
      <c r="B650" s="1" t="s">
        <v>201</v>
      </c>
      <c r="C650" s="7" t="s">
        <v>256</v>
      </c>
      <c r="D650" s="7" t="s">
        <v>264</v>
      </c>
      <c r="E650" s="1" t="s">
        <v>365</v>
      </c>
      <c r="F650" s="1" t="s">
        <v>49</v>
      </c>
      <c r="G650" s="2">
        <f t="shared" si="200"/>
        <v>865989.25</v>
      </c>
      <c r="H650" s="2">
        <f t="shared" si="200"/>
        <v>929754.84</v>
      </c>
      <c r="I650" s="2">
        <f t="shared" si="201"/>
        <v>482658.06</v>
      </c>
      <c r="J650" s="2">
        <f t="shared" si="201"/>
        <v>482658.06</v>
      </c>
    </row>
    <row r="651" spans="1:10" ht="25.5" outlineLevel="5" x14ac:dyDescent="0.25">
      <c r="A651" s="12" t="s">
        <v>50</v>
      </c>
      <c r="B651" s="1" t="s">
        <v>201</v>
      </c>
      <c r="C651" s="7" t="s">
        <v>256</v>
      </c>
      <c r="D651" s="7" t="s">
        <v>264</v>
      </c>
      <c r="E651" s="1" t="s">
        <v>365</v>
      </c>
      <c r="F651" s="1" t="s">
        <v>51</v>
      </c>
      <c r="G651" s="2">
        <f t="shared" si="200"/>
        <v>865989.25</v>
      </c>
      <c r="H651" s="2">
        <f t="shared" si="200"/>
        <v>929754.84</v>
      </c>
      <c r="I651" s="2">
        <f t="shared" si="201"/>
        <v>482658.06</v>
      </c>
      <c r="J651" s="2">
        <f t="shared" si="201"/>
        <v>482658.06</v>
      </c>
    </row>
    <row r="652" spans="1:10" ht="25.5" outlineLevel="6" x14ac:dyDescent="0.25">
      <c r="A652" s="12" t="s">
        <v>65</v>
      </c>
      <c r="B652" s="1" t="s">
        <v>201</v>
      </c>
      <c r="C652" s="7" t="s">
        <v>256</v>
      </c>
      <c r="D652" s="7" t="s">
        <v>264</v>
      </c>
      <c r="E652" s="1" t="s">
        <v>365</v>
      </c>
      <c r="F652" s="1" t="s">
        <v>66</v>
      </c>
      <c r="G652" s="2">
        <v>865989.25</v>
      </c>
      <c r="H652" s="2">
        <v>929754.84</v>
      </c>
      <c r="I652" s="2">
        <v>482658.06</v>
      </c>
      <c r="J652" s="2">
        <v>482658.06</v>
      </c>
    </row>
    <row r="653" spans="1:10" ht="89.25" hidden="1" outlineLevel="3" x14ac:dyDescent="0.25">
      <c r="A653" s="12" t="s">
        <v>213</v>
      </c>
      <c r="B653" s="1" t="s">
        <v>201</v>
      </c>
      <c r="C653" s="7" t="s">
        <v>256</v>
      </c>
      <c r="D653" s="7" t="s">
        <v>264</v>
      </c>
      <c r="E653" s="1" t="s">
        <v>366</v>
      </c>
      <c r="F653" s="1"/>
      <c r="G653" s="2">
        <f t="shared" ref="G653:H655" si="202">G654</f>
        <v>0</v>
      </c>
      <c r="H653" s="2">
        <f t="shared" si="202"/>
        <v>0</v>
      </c>
      <c r="I653" s="2">
        <f t="shared" ref="I653:J655" si="203">I654</f>
        <v>0</v>
      </c>
      <c r="J653" s="2">
        <f t="shared" si="203"/>
        <v>0</v>
      </c>
    </row>
    <row r="654" spans="1:10" ht="38.25" hidden="1" outlineLevel="4" x14ac:dyDescent="0.25">
      <c r="A654" s="12" t="s">
        <v>48</v>
      </c>
      <c r="B654" s="1" t="s">
        <v>201</v>
      </c>
      <c r="C654" s="7" t="s">
        <v>256</v>
      </c>
      <c r="D654" s="7" t="s">
        <v>264</v>
      </c>
      <c r="E654" s="1" t="s">
        <v>366</v>
      </c>
      <c r="F654" s="1" t="s">
        <v>49</v>
      </c>
      <c r="G654" s="2">
        <f t="shared" si="202"/>
        <v>0</v>
      </c>
      <c r="H654" s="2">
        <f t="shared" si="202"/>
        <v>0</v>
      </c>
      <c r="I654" s="2">
        <f t="shared" si="203"/>
        <v>0</v>
      </c>
      <c r="J654" s="2">
        <f t="shared" si="203"/>
        <v>0</v>
      </c>
    </row>
    <row r="655" spans="1:10" ht="25.5" hidden="1" outlineLevel="5" x14ac:dyDescent="0.25">
      <c r="A655" s="12" t="s">
        <v>50</v>
      </c>
      <c r="B655" s="1" t="s">
        <v>201</v>
      </c>
      <c r="C655" s="7" t="s">
        <v>256</v>
      </c>
      <c r="D655" s="7" t="s">
        <v>264</v>
      </c>
      <c r="E655" s="1" t="s">
        <v>366</v>
      </c>
      <c r="F655" s="1" t="s">
        <v>51</v>
      </c>
      <c r="G655" s="2">
        <f t="shared" si="202"/>
        <v>0</v>
      </c>
      <c r="H655" s="2">
        <f t="shared" si="202"/>
        <v>0</v>
      </c>
      <c r="I655" s="2">
        <f t="shared" si="203"/>
        <v>0</v>
      </c>
      <c r="J655" s="2">
        <f t="shared" si="203"/>
        <v>0</v>
      </c>
    </row>
    <row r="656" spans="1:10" ht="25.5" hidden="1" outlineLevel="6" x14ac:dyDescent="0.25">
      <c r="A656" s="12" t="s">
        <v>65</v>
      </c>
      <c r="B656" s="1" t="s">
        <v>201</v>
      </c>
      <c r="C656" s="7" t="s">
        <v>256</v>
      </c>
      <c r="D656" s="7" t="s">
        <v>264</v>
      </c>
      <c r="E656" s="1" t="s">
        <v>366</v>
      </c>
      <c r="F656" s="1" t="s">
        <v>66</v>
      </c>
      <c r="G656" s="2">
        <v>0</v>
      </c>
      <c r="H656" s="2">
        <v>0</v>
      </c>
      <c r="I656" s="2">
        <v>0</v>
      </c>
      <c r="J656" s="2">
        <v>0</v>
      </c>
    </row>
    <row r="657" spans="1:10" ht="114.75" outlineLevel="3" collapsed="1" x14ac:dyDescent="0.25">
      <c r="A657" s="12" t="s">
        <v>214</v>
      </c>
      <c r="B657" s="1" t="s">
        <v>201</v>
      </c>
      <c r="C657" s="7" t="s">
        <v>256</v>
      </c>
      <c r="D657" s="7" t="s">
        <v>264</v>
      </c>
      <c r="E657" s="1" t="s">
        <v>367</v>
      </c>
      <c r="F657" s="1"/>
      <c r="G657" s="2">
        <f t="shared" ref="G657:H659" si="204">G658</f>
        <v>302811376</v>
      </c>
      <c r="H657" s="2">
        <f t="shared" si="204"/>
        <v>350177195</v>
      </c>
      <c r="I657" s="2">
        <f t="shared" ref="I657:J659" si="205">I658</f>
        <v>350177195</v>
      </c>
      <c r="J657" s="2">
        <f t="shared" si="205"/>
        <v>350177195</v>
      </c>
    </row>
    <row r="658" spans="1:10" ht="38.25" outlineLevel="4" x14ac:dyDescent="0.25">
      <c r="A658" s="12" t="s">
        <v>48</v>
      </c>
      <c r="B658" s="1" t="s">
        <v>201</v>
      </c>
      <c r="C658" s="7" t="s">
        <v>256</v>
      </c>
      <c r="D658" s="7" t="s">
        <v>264</v>
      </c>
      <c r="E658" s="1" t="s">
        <v>367</v>
      </c>
      <c r="F658" s="1" t="s">
        <v>49</v>
      </c>
      <c r="G658" s="2">
        <f t="shared" si="204"/>
        <v>302811376</v>
      </c>
      <c r="H658" s="2">
        <f t="shared" si="204"/>
        <v>350177195</v>
      </c>
      <c r="I658" s="2">
        <f t="shared" si="205"/>
        <v>350177195</v>
      </c>
      <c r="J658" s="2">
        <f t="shared" si="205"/>
        <v>350177195</v>
      </c>
    </row>
    <row r="659" spans="1:10" ht="25.5" outlineLevel="5" x14ac:dyDescent="0.25">
      <c r="A659" s="12" t="s">
        <v>50</v>
      </c>
      <c r="B659" s="1" t="s">
        <v>201</v>
      </c>
      <c r="C659" s="7" t="s">
        <v>256</v>
      </c>
      <c r="D659" s="7" t="s">
        <v>264</v>
      </c>
      <c r="E659" s="1" t="s">
        <v>367</v>
      </c>
      <c r="F659" s="1" t="s">
        <v>51</v>
      </c>
      <c r="G659" s="2">
        <f t="shared" si="204"/>
        <v>302811376</v>
      </c>
      <c r="H659" s="2">
        <f t="shared" si="204"/>
        <v>350177195</v>
      </c>
      <c r="I659" s="2">
        <f t="shared" si="205"/>
        <v>350177195</v>
      </c>
      <c r="J659" s="2">
        <f t="shared" si="205"/>
        <v>350177195</v>
      </c>
    </row>
    <row r="660" spans="1:10" ht="76.5" outlineLevel="6" x14ac:dyDescent="0.25">
      <c r="A660" s="12" t="s">
        <v>52</v>
      </c>
      <c r="B660" s="1" t="s">
        <v>201</v>
      </c>
      <c r="C660" s="7" t="s">
        <v>256</v>
      </c>
      <c r="D660" s="7" t="s">
        <v>264</v>
      </c>
      <c r="E660" s="1" t="s">
        <v>367</v>
      </c>
      <c r="F660" s="1" t="s">
        <v>53</v>
      </c>
      <c r="G660" s="2">
        <v>302811376</v>
      </c>
      <c r="H660" s="2">
        <v>350177195</v>
      </c>
      <c r="I660" s="2">
        <v>350177195</v>
      </c>
      <c r="J660" s="2">
        <v>350177195</v>
      </c>
    </row>
    <row r="661" spans="1:10" ht="76.5" outlineLevel="3" x14ac:dyDescent="0.25">
      <c r="A661" s="12" t="s">
        <v>215</v>
      </c>
      <c r="B661" s="1" t="s">
        <v>201</v>
      </c>
      <c r="C661" s="7" t="s">
        <v>256</v>
      </c>
      <c r="D661" s="7" t="s">
        <v>264</v>
      </c>
      <c r="E661" s="1" t="s">
        <v>368</v>
      </c>
      <c r="F661" s="1"/>
      <c r="G661" s="2">
        <f t="shared" ref="G661:H663" si="206">G662</f>
        <v>24685920</v>
      </c>
      <c r="H661" s="2">
        <f t="shared" si="206"/>
        <v>23826600</v>
      </c>
      <c r="I661" s="2">
        <f t="shared" ref="I661:J663" si="207">I662</f>
        <v>23748480</v>
      </c>
      <c r="J661" s="2">
        <f t="shared" si="207"/>
        <v>23748480</v>
      </c>
    </row>
    <row r="662" spans="1:10" ht="38.25" outlineLevel="4" x14ac:dyDescent="0.25">
      <c r="A662" s="12" t="s">
        <v>48</v>
      </c>
      <c r="B662" s="1" t="s">
        <v>201</v>
      </c>
      <c r="C662" s="7" t="s">
        <v>256</v>
      </c>
      <c r="D662" s="7" t="s">
        <v>264</v>
      </c>
      <c r="E662" s="1" t="s">
        <v>368</v>
      </c>
      <c r="F662" s="1" t="s">
        <v>49</v>
      </c>
      <c r="G662" s="2">
        <f t="shared" si="206"/>
        <v>24685920</v>
      </c>
      <c r="H662" s="2">
        <f t="shared" si="206"/>
        <v>23826600</v>
      </c>
      <c r="I662" s="2">
        <f t="shared" si="207"/>
        <v>23748480</v>
      </c>
      <c r="J662" s="2">
        <f t="shared" si="207"/>
        <v>23748480</v>
      </c>
    </row>
    <row r="663" spans="1:10" ht="25.5" outlineLevel="5" x14ac:dyDescent="0.25">
      <c r="A663" s="12" t="s">
        <v>50</v>
      </c>
      <c r="B663" s="1" t="s">
        <v>201</v>
      </c>
      <c r="C663" s="7" t="s">
        <v>256</v>
      </c>
      <c r="D663" s="7" t="s">
        <v>264</v>
      </c>
      <c r="E663" s="1" t="s">
        <v>368</v>
      </c>
      <c r="F663" s="1" t="s">
        <v>51</v>
      </c>
      <c r="G663" s="2">
        <f t="shared" si="206"/>
        <v>24685920</v>
      </c>
      <c r="H663" s="2">
        <f t="shared" si="206"/>
        <v>23826600</v>
      </c>
      <c r="I663" s="2">
        <f t="shared" si="207"/>
        <v>23748480</v>
      </c>
      <c r="J663" s="2">
        <f t="shared" si="207"/>
        <v>23748480</v>
      </c>
    </row>
    <row r="664" spans="1:10" ht="25.5" outlineLevel="6" x14ac:dyDescent="0.25">
      <c r="A664" s="12" t="s">
        <v>65</v>
      </c>
      <c r="B664" s="1" t="s">
        <v>201</v>
      </c>
      <c r="C664" s="7" t="s">
        <v>256</v>
      </c>
      <c r="D664" s="7" t="s">
        <v>264</v>
      </c>
      <c r="E664" s="1" t="s">
        <v>368</v>
      </c>
      <c r="F664" s="1" t="s">
        <v>66</v>
      </c>
      <c r="G664" s="2">
        <v>24685920</v>
      </c>
      <c r="H664" s="19">
        <v>23826600</v>
      </c>
      <c r="I664" s="19">
        <v>23748480</v>
      </c>
      <c r="J664" s="19">
        <v>23748480</v>
      </c>
    </row>
    <row r="665" spans="1:10" ht="25.5" outlineLevel="6" x14ac:dyDescent="0.25">
      <c r="A665" s="12" t="s">
        <v>272</v>
      </c>
      <c r="B665" s="1" t="s">
        <v>201</v>
      </c>
      <c r="C665" s="13" t="s">
        <v>256</v>
      </c>
      <c r="D665" s="14" t="s">
        <v>264</v>
      </c>
      <c r="E665" s="3" t="s">
        <v>394</v>
      </c>
      <c r="F665" s="1"/>
      <c r="G665" s="2">
        <f t="shared" ref="G665:H667" si="208">G666</f>
        <v>63851291.43</v>
      </c>
      <c r="H665" s="2">
        <f t="shared" si="208"/>
        <v>63182764.95000001</v>
      </c>
      <c r="I665" s="2">
        <f t="shared" ref="I665:J667" si="209">I666</f>
        <v>61398298.140000008</v>
      </c>
      <c r="J665" s="2">
        <f t="shared" si="209"/>
        <v>44663003.630000003</v>
      </c>
    </row>
    <row r="666" spans="1:10" ht="38.25" outlineLevel="6" x14ac:dyDescent="0.25">
      <c r="A666" s="12" t="s">
        <v>48</v>
      </c>
      <c r="B666" s="1" t="s">
        <v>201</v>
      </c>
      <c r="C666" s="13" t="s">
        <v>256</v>
      </c>
      <c r="D666" s="14" t="s">
        <v>264</v>
      </c>
      <c r="E666" s="3" t="s">
        <v>394</v>
      </c>
      <c r="F666" s="1">
        <v>600</v>
      </c>
      <c r="G666" s="2">
        <f t="shared" si="208"/>
        <v>63851291.43</v>
      </c>
      <c r="H666" s="2">
        <f t="shared" si="208"/>
        <v>63182764.95000001</v>
      </c>
      <c r="I666" s="2">
        <f t="shared" si="209"/>
        <v>61398298.140000008</v>
      </c>
      <c r="J666" s="2">
        <f t="shared" si="209"/>
        <v>44663003.630000003</v>
      </c>
    </row>
    <row r="667" spans="1:10" ht="25.5" outlineLevel="6" x14ac:dyDescent="0.25">
      <c r="A667" s="12" t="s">
        <v>50</v>
      </c>
      <c r="B667" s="1" t="s">
        <v>201</v>
      </c>
      <c r="C667" s="13" t="s">
        <v>256</v>
      </c>
      <c r="D667" s="14" t="s">
        <v>264</v>
      </c>
      <c r="E667" s="3" t="s">
        <v>394</v>
      </c>
      <c r="F667" s="1">
        <v>610</v>
      </c>
      <c r="G667" s="2">
        <f t="shared" si="208"/>
        <v>63851291.43</v>
      </c>
      <c r="H667" s="2">
        <f t="shared" si="208"/>
        <v>63182764.95000001</v>
      </c>
      <c r="I667" s="2">
        <f t="shared" si="209"/>
        <v>61398298.140000008</v>
      </c>
      <c r="J667" s="2">
        <f t="shared" si="209"/>
        <v>44663003.630000003</v>
      </c>
    </row>
    <row r="668" spans="1:10" ht="76.5" outlineLevel="6" x14ac:dyDescent="0.25">
      <c r="A668" s="12" t="s">
        <v>52</v>
      </c>
      <c r="B668" s="1" t="s">
        <v>201</v>
      </c>
      <c r="C668" s="13" t="s">
        <v>256</v>
      </c>
      <c r="D668" s="14" t="s">
        <v>264</v>
      </c>
      <c r="E668" s="3" t="s">
        <v>394</v>
      </c>
      <c r="F668" s="1">
        <v>611</v>
      </c>
      <c r="G668" s="2">
        <f>G672+G676+G680</f>
        <v>63851291.43</v>
      </c>
      <c r="H668" s="2">
        <f>H672+H676+H680</f>
        <v>63182764.95000001</v>
      </c>
      <c r="I668" s="2">
        <f>I672+I676+I680</f>
        <v>61398298.140000008</v>
      </c>
      <c r="J668" s="2">
        <f>J672+J676+J680</f>
        <v>44663003.630000003</v>
      </c>
    </row>
    <row r="669" spans="1:10" ht="25.5" outlineLevel="3" x14ac:dyDescent="0.25">
      <c r="A669" s="12" t="s">
        <v>216</v>
      </c>
      <c r="B669" s="1" t="s">
        <v>201</v>
      </c>
      <c r="C669" s="7" t="s">
        <v>256</v>
      </c>
      <c r="D669" s="7" t="s">
        <v>264</v>
      </c>
      <c r="E669" s="1" t="s">
        <v>295</v>
      </c>
      <c r="F669" s="1"/>
      <c r="G669" s="2">
        <f t="shared" ref="G669:H671" si="210">G670</f>
        <v>38072348.799999997</v>
      </c>
      <c r="H669" s="2">
        <f t="shared" si="210"/>
        <v>38031023.020000003</v>
      </c>
      <c r="I669" s="2">
        <f t="shared" ref="I669:J671" si="211">I670</f>
        <v>37805167.210000001</v>
      </c>
      <c r="J669" s="2">
        <f t="shared" si="211"/>
        <v>39011749.100000001</v>
      </c>
    </row>
    <row r="670" spans="1:10" ht="38.25" outlineLevel="4" x14ac:dyDescent="0.25">
      <c r="A670" s="12" t="s">
        <v>48</v>
      </c>
      <c r="B670" s="1" t="s">
        <v>201</v>
      </c>
      <c r="C670" s="7" t="s">
        <v>256</v>
      </c>
      <c r="D670" s="7" t="s">
        <v>264</v>
      </c>
      <c r="E670" s="1" t="s">
        <v>295</v>
      </c>
      <c r="F670" s="1" t="s">
        <v>49</v>
      </c>
      <c r="G670" s="2">
        <f t="shared" si="210"/>
        <v>38072348.799999997</v>
      </c>
      <c r="H670" s="2">
        <f t="shared" si="210"/>
        <v>38031023.020000003</v>
      </c>
      <c r="I670" s="2">
        <f t="shared" si="211"/>
        <v>37805167.210000001</v>
      </c>
      <c r="J670" s="2">
        <f t="shared" si="211"/>
        <v>39011749.100000001</v>
      </c>
    </row>
    <row r="671" spans="1:10" ht="25.5" outlineLevel="5" x14ac:dyDescent="0.25">
      <c r="A671" s="12" t="s">
        <v>50</v>
      </c>
      <c r="B671" s="1" t="s">
        <v>201</v>
      </c>
      <c r="C671" s="7" t="s">
        <v>256</v>
      </c>
      <c r="D671" s="7" t="s">
        <v>264</v>
      </c>
      <c r="E671" s="1" t="s">
        <v>295</v>
      </c>
      <c r="F671" s="1" t="s">
        <v>51</v>
      </c>
      <c r="G671" s="2">
        <f t="shared" si="210"/>
        <v>38072348.799999997</v>
      </c>
      <c r="H671" s="2">
        <f t="shared" si="210"/>
        <v>38031023.020000003</v>
      </c>
      <c r="I671" s="2">
        <f t="shared" si="211"/>
        <v>37805167.210000001</v>
      </c>
      <c r="J671" s="2">
        <f t="shared" si="211"/>
        <v>39011749.100000001</v>
      </c>
    </row>
    <row r="672" spans="1:10" ht="76.5" outlineLevel="6" x14ac:dyDescent="0.25">
      <c r="A672" s="12" t="s">
        <v>52</v>
      </c>
      <c r="B672" s="1" t="s">
        <v>201</v>
      </c>
      <c r="C672" s="7" t="s">
        <v>256</v>
      </c>
      <c r="D672" s="7" t="s">
        <v>264</v>
      </c>
      <c r="E672" s="1" t="s">
        <v>295</v>
      </c>
      <c r="F672" s="1" t="s">
        <v>53</v>
      </c>
      <c r="G672" s="2">
        <v>38072348.799999997</v>
      </c>
      <c r="H672" s="2">
        <v>38031023.020000003</v>
      </c>
      <c r="I672" s="2">
        <v>37805167.210000001</v>
      </c>
      <c r="J672" s="2">
        <v>39011749.100000001</v>
      </c>
    </row>
    <row r="673" spans="1:10" ht="25.5" outlineLevel="3" x14ac:dyDescent="0.25">
      <c r="A673" s="12" t="s">
        <v>217</v>
      </c>
      <c r="B673" s="1" t="s">
        <v>201</v>
      </c>
      <c r="C673" s="7" t="s">
        <v>256</v>
      </c>
      <c r="D673" s="7" t="s">
        <v>264</v>
      </c>
      <c r="E673" s="1" t="s">
        <v>369</v>
      </c>
      <c r="F673" s="1"/>
      <c r="G673" s="2">
        <f t="shared" ref="G673:H675" si="212">G674</f>
        <v>16298437</v>
      </c>
      <c r="H673" s="2">
        <f t="shared" si="212"/>
        <v>16298437.300000001</v>
      </c>
      <c r="I673" s="2">
        <f t="shared" ref="I673:J675" si="213">I674</f>
        <v>16782326.300000001</v>
      </c>
      <c r="J673" s="2">
        <f t="shared" si="213"/>
        <v>5651254.5300000003</v>
      </c>
    </row>
    <row r="674" spans="1:10" ht="38.25" outlineLevel="4" x14ac:dyDescent="0.25">
      <c r="A674" s="12" t="s">
        <v>48</v>
      </c>
      <c r="B674" s="1" t="s">
        <v>201</v>
      </c>
      <c r="C674" s="7" t="s">
        <v>256</v>
      </c>
      <c r="D674" s="7" t="s">
        <v>264</v>
      </c>
      <c r="E674" s="1" t="s">
        <v>369</v>
      </c>
      <c r="F674" s="1" t="s">
        <v>49</v>
      </c>
      <c r="G674" s="2">
        <f t="shared" si="212"/>
        <v>16298437</v>
      </c>
      <c r="H674" s="2">
        <f t="shared" si="212"/>
        <v>16298437.300000001</v>
      </c>
      <c r="I674" s="2">
        <f t="shared" si="213"/>
        <v>16782326.300000001</v>
      </c>
      <c r="J674" s="2">
        <f t="shared" si="213"/>
        <v>5651254.5300000003</v>
      </c>
    </row>
    <row r="675" spans="1:10" ht="25.5" outlineLevel="5" x14ac:dyDescent="0.25">
      <c r="A675" s="12" t="s">
        <v>50</v>
      </c>
      <c r="B675" s="1" t="s">
        <v>201</v>
      </c>
      <c r="C675" s="7" t="s">
        <v>256</v>
      </c>
      <c r="D675" s="7" t="s">
        <v>264</v>
      </c>
      <c r="E675" s="1" t="s">
        <v>369</v>
      </c>
      <c r="F675" s="1" t="s">
        <v>51</v>
      </c>
      <c r="G675" s="2">
        <f t="shared" si="212"/>
        <v>16298437</v>
      </c>
      <c r="H675" s="2">
        <f t="shared" si="212"/>
        <v>16298437.300000001</v>
      </c>
      <c r="I675" s="2">
        <f t="shared" si="213"/>
        <v>16782326.300000001</v>
      </c>
      <c r="J675" s="2">
        <f t="shared" si="213"/>
        <v>5651254.5300000003</v>
      </c>
    </row>
    <row r="676" spans="1:10" ht="76.5" outlineLevel="6" x14ac:dyDescent="0.25">
      <c r="A676" s="12" t="s">
        <v>52</v>
      </c>
      <c r="B676" s="1" t="s">
        <v>201</v>
      </c>
      <c r="C676" s="7" t="s">
        <v>256</v>
      </c>
      <c r="D676" s="7" t="s">
        <v>264</v>
      </c>
      <c r="E676" s="1" t="s">
        <v>369</v>
      </c>
      <c r="F676" s="1" t="s">
        <v>53</v>
      </c>
      <c r="G676" s="2">
        <v>16298437</v>
      </c>
      <c r="H676" s="2">
        <v>16298437.300000001</v>
      </c>
      <c r="I676" s="2">
        <v>16782326.300000001</v>
      </c>
      <c r="J676" s="2">
        <v>5651254.5300000003</v>
      </c>
    </row>
    <row r="677" spans="1:10" ht="38.25" outlineLevel="3" x14ac:dyDescent="0.25">
      <c r="A677" s="12" t="s">
        <v>218</v>
      </c>
      <c r="B677" s="1" t="s">
        <v>201</v>
      </c>
      <c r="C677" s="7" t="s">
        <v>256</v>
      </c>
      <c r="D677" s="7" t="s">
        <v>264</v>
      </c>
      <c r="E677" s="1" t="s">
        <v>370</v>
      </c>
      <c r="F677" s="1"/>
      <c r="G677" s="2">
        <f t="shared" ref="G677:H679" si="214">G678</f>
        <v>9480505.6300000008</v>
      </c>
      <c r="H677" s="2">
        <f t="shared" si="214"/>
        <v>8853304.6300000008</v>
      </c>
      <c r="I677" s="2">
        <f t="shared" ref="I677:J679" si="215">I678</f>
        <v>6810804.6299999999</v>
      </c>
      <c r="J677" s="2">
        <f t="shared" si="215"/>
        <v>0</v>
      </c>
    </row>
    <row r="678" spans="1:10" ht="38.25" outlineLevel="4" x14ac:dyDescent="0.25">
      <c r="A678" s="12" t="s">
        <v>48</v>
      </c>
      <c r="B678" s="1" t="s">
        <v>201</v>
      </c>
      <c r="C678" s="7" t="s">
        <v>256</v>
      </c>
      <c r="D678" s="7" t="s">
        <v>264</v>
      </c>
      <c r="E678" s="1" t="s">
        <v>370</v>
      </c>
      <c r="F678" s="1" t="s">
        <v>49</v>
      </c>
      <c r="G678" s="2">
        <f t="shared" si="214"/>
        <v>9480505.6300000008</v>
      </c>
      <c r="H678" s="2">
        <f t="shared" si="214"/>
        <v>8853304.6300000008</v>
      </c>
      <c r="I678" s="2">
        <f t="shared" si="215"/>
        <v>6810804.6299999999</v>
      </c>
      <c r="J678" s="2">
        <f t="shared" si="215"/>
        <v>0</v>
      </c>
    </row>
    <row r="679" spans="1:10" ht="25.5" outlineLevel="5" x14ac:dyDescent="0.25">
      <c r="A679" s="12" t="s">
        <v>50</v>
      </c>
      <c r="B679" s="1" t="s">
        <v>201</v>
      </c>
      <c r="C679" s="7" t="s">
        <v>256</v>
      </c>
      <c r="D679" s="7" t="s">
        <v>264</v>
      </c>
      <c r="E679" s="1" t="s">
        <v>370</v>
      </c>
      <c r="F679" s="1" t="s">
        <v>51</v>
      </c>
      <c r="G679" s="2">
        <f t="shared" si="214"/>
        <v>9480505.6300000008</v>
      </c>
      <c r="H679" s="2">
        <f t="shared" si="214"/>
        <v>8853304.6300000008</v>
      </c>
      <c r="I679" s="2">
        <f t="shared" si="215"/>
        <v>6810804.6299999999</v>
      </c>
      <c r="J679" s="2">
        <f t="shared" si="215"/>
        <v>0</v>
      </c>
    </row>
    <row r="680" spans="1:10" ht="76.5" outlineLevel="6" x14ac:dyDescent="0.25">
      <c r="A680" s="12" t="s">
        <v>52</v>
      </c>
      <c r="B680" s="1" t="s">
        <v>201</v>
      </c>
      <c r="C680" s="7" t="s">
        <v>256</v>
      </c>
      <c r="D680" s="7" t="s">
        <v>264</v>
      </c>
      <c r="E680" s="1" t="s">
        <v>370</v>
      </c>
      <c r="F680" s="1" t="s">
        <v>53</v>
      </c>
      <c r="G680" s="2">
        <v>9480505.6300000008</v>
      </c>
      <c r="H680" s="2">
        <v>8853304.6300000008</v>
      </c>
      <c r="I680" s="2">
        <v>6810804.6299999999</v>
      </c>
      <c r="J680" s="2">
        <v>0</v>
      </c>
    </row>
    <row r="681" spans="1:10" ht="63.75" outlineLevel="3" x14ac:dyDescent="0.25">
      <c r="A681" s="12" t="s">
        <v>219</v>
      </c>
      <c r="B681" s="1" t="s">
        <v>201</v>
      </c>
      <c r="C681" s="7" t="s">
        <v>256</v>
      </c>
      <c r="D681" s="7" t="s">
        <v>264</v>
      </c>
      <c r="E681" s="1" t="s">
        <v>371</v>
      </c>
      <c r="F681" s="1"/>
      <c r="G681" s="2">
        <f t="shared" ref="G681:H683" si="216">G682</f>
        <v>27718391.399999999</v>
      </c>
      <c r="H681" s="2">
        <f t="shared" si="216"/>
        <v>25973690.280000001</v>
      </c>
      <c r="I681" s="2">
        <f t="shared" ref="I681:J683" si="217">I682</f>
        <v>25973690.280000001</v>
      </c>
      <c r="J681" s="2">
        <f t="shared" si="217"/>
        <v>24888977.66</v>
      </c>
    </row>
    <row r="682" spans="1:10" ht="38.25" outlineLevel="4" x14ac:dyDescent="0.25">
      <c r="A682" s="12" t="s">
        <v>48</v>
      </c>
      <c r="B682" s="1" t="s">
        <v>201</v>
      </c>
      <c r="C682" s="7" t="s">
        <v>256</v>
      </c>
      <c r="D682" s="7" t="s">
        <v>264</v>
      </c>
      <c r="E682" s="1" t="s">
        <v>371</v>
      </c>
      <c r="F682" s="1" t="s">
        <v>49</v>
      </c>
      <c r="G682" s="2">
        <f t="shared" si="216"/>
        <v>27718391.399999999</v>
      </c>
      <c r="H682" s="2">
        <f t="shared" si="216"/>
        <v>25973690.280000001</v>
      </c>
      <c r="I682" s="2">
        <f t="shared" si="217"/>
        <v>25973690.280000001</v>
      </c>
      <c r="J682" s="2">
        <f t="shared" si="217"/>
        <v>24888977.66</v>
      </c>
    </row>
    <row r="683" spans="1:10" ht="25.5" outlineLevel="5" x14ac:dyDescent="0.25">
      <c r="A683" s="12" t="s">
        <v>50</v>
      </c>
      <c r="B683" s="1" t="s">
        <v>201</v>
      </c>
      <c r="C683" s="7" t="s">
        <v>256</v>
      </c>
      <c r="D683" s="7" t="s">
        <v>264</v>
      </c>
      <c r="E683" s="1" t="s">
        <v>371</v>
      </c>
      <c r="F683" s="1" t="s">
        <v>51</v>
      </c>
      <c r="G683" s="2">
        <f t="shared" si="216"/>
        <v>27718391.399999999</v>
      </c>
      <c r="H683" s="2">
        <f t="shared" si="216"/>
        <v>25973690.280000001</v>
      </c>
      <c r="I683" s="2">
        <f t="shared" si="217"/>
        <v>25973690.280000001</v>
      </c>
      <c r="J683" s="2">
        <f t="shared" si="217"/>
        <v>24888977.66</v>
      </c>
    </row>
    <row r="684" spans="1:10" ht="25.5" outlineLevel="6" x14ac:dyDescent="0.25">
      <c r="A684" s="12" t="s">
        <v>65</v>
      </c>
      <c r="B684" s="1" t="s">
        <v>201</v>
      </c>
      <c r="C684" s="7" t="s">
        <v>256</v>
      </c>
      <c r="D684" s="7" t="s">
        <v>264</v>
      </c>
      <c r="E684" s="1" t="s">
        <v>371</v>
      </c>
      <c r="F684" s="1" t="s">
        <v>66</v>
      </c>
      <c r="G684" s="2">
        <v>27718391.399999999</v>
      </c>
      <c r="H684" s="2">
        <v>25973690.280000001</v>
      </c>
      <c r="I684" s="2">
        <v>25973690.280000001</v>
      </c>
      <c r="J684" s="2">
        <v>24888977.66</v>
      </c>
    </row>
    <row r="685" spans="1:10" ht="25.5" outlineLevel="2" x14ac:dyDescent="0.25">
      <c r="A685" s="12" t="s">
        <v>132</v>
      </c>
      <c r="B685" s="1" t="s">
        <v>201</v>
      </c>
      <c r="C685" s="7" t="s">
        <v>256</v>
      </c>
      <c r="D685" s="7" t="s">
        <v>258</v>
      </c>
      <c r="E685" s="1" t="s">
        <v>306</v>
      </c>
      <c r="F685" s="1"/>
      <c r="G685" s="2">
        <f>G686+G690+G694+G698+G710</f>
        <v>135005905.78</v>
      </c>
      <c r="H685" s="2">
        <f>H686+H690+H694+H698+H710</f>
        <v>143495842.51999998</v>
      </c>
      <c r="I685" s="2">
        <f>I686+I690+I694+I698+I710</f>
        <v>138764775.87</v>
      </c>
      <c r="J685" s="2">
        <f>J686+J690+J694+J698+J710</f>
        <v>132770111.55</v>
      </c>
    </row>
    <row r="686" spans="1:10" ht="89.25" outlineLevel="3" x14ac:dyDescent="0.25">
      <c r="A686" s="12" t="s">
        <v>64</v>
      </c>
      <c r="B686" s="1" t="s">
        <v>201</v>
      </c>
      <c r="C686" s="7" t="s">
        <v>256</v>
      </c>
      <c r="D686" s="7" t="s">
        <v>258</v>
      </c>
      <c r="E686" s="1" t="s">
        <v>404</v>
      </c>
      <c r="F686" s="1"/>
      <c r="G686" s="2">
        <f t="shared" ref="G686:H688" si="218">G687</f>
        <v>2247986.5099999998</v>
      </c>
      <c r="H686" s="2">
        <f t="shared" si="218"/>
        <v>1738816.56</v>
      </c>
      <c r="I686" s="2">
        <f t="shared" ref="I686:J688" si="219">I687</f>
        <v>0</v>
      </c>
      <c r="J686" s="2">
        <f t="shared" si="219"/>
        <v>0</v>
      </c>
    </row>
    <row r="687" spans="1:10" ht="38.25" outlineLevel="4" x14ac:dyDescent="0.25">
      <c r="A687" s="12" t="s">
        <v>48</v>
      </c>
      <c r="B687" s="1" t="s">
        <v>201</v>
      </c>
      <c r="C687" s="7" t="s">
        <v>256</v>
      </c>
      <c r="D687" s="7" t="s">
        <v>258</v>
      </c>
      <c r="E687" s="1" t="s">
        <v>404</v>
      </c>
      <c r="F687" s="1" t="s">
        <v>49</v>
      </c>
      <c r="G687" s="2">
        <f t="shared" si="218"/>
        <v>2247986.5099999998</v>
      </c>
      <c r="H687" s="2">
        <f t="shared" si="218"/>
        <v>1738816.56</v>
      </c>
      <c r="I687" s="2">
        <f t="shared" si="219"/>
        <v>0</v>
      </c>
      <c r="J687" s="2">
        <f t="shared" si="219"/>
        <v>0</v>
      </c>
    </row>
    <row r="688" spans="1:10" ht="25.5" outlineLevel="5" x14ac:dyDescent="0.25">
      <c r="A688" s="12" t="s">
        <v>50</v>
      </c>
      <c r="B688" s="1" t="s">
        <v>201</v>
      </c>
      <c r="C688" s="7" t="s">
        <v>256</v>
      </c>
      <c r="D688" s="7" t="s">
        <v>258</v>
      </c>
      <c r="E688" s="1" t="s">
        <v>404</v>
      </c>
      <c r="F688" s="1" t="s">
        <v>51</v>
      </c>
      <c r="G688" s="2">
        <f t="shared" si="218"/>
        <v>2247986.5099999998</v>
      </c>
      <c r="H688" s="2">
        <f t="shared" si="218"/>
        <v>1738816.56</v>
      </c>
      <c r="I688" s="2">
        <f t="shared" si="219"/>
        <v>0</v>
      </c>
      <c r="J688" s="2">
        <f t="shared" si="219"/>
        <v>0</v>
      </c>
    </row>
    <row r="689" spans="1:10" ht="25.5" outlineLevel="6" x14ac:dyDescent="0.25">
      <c r="A689" s="12" t="s">
        <v>65</v>
      </c>
      <c r="B689" s="1" t="s">
        <v>201</v>
      </c>
      <c r="C689" s="7" t="s">
        <v>256</v>
      </c>
      <c r="D689" s="7" t="s">
        <v>258</v>
      </c>
      <c r="E689" s="1" t="s">
        <v>404</v>
      </c>
      <c r="F689" s="1" t="s">
        <v>66</v>
      </c>
      <c r="G689" s="2">
        <v>2247986.5099999998</v>
      </c>
      <c r="H689" s="2">
        <v>1738816.56</v>
      </c>
      <c r="I689" s="2">
        <v>0</v>
      </c>
      <c r="J689" s="2">
        <v>0</v>
      </c>
    </row>
    <row r="690" spans="1:10" ht="25.5" hidden="1" outlineLevel="3" x14ac:dyDescent="0.25">
      <c r="A690" s="12" t="s">
        <v>136</v>
      </c>
      <c r="B690" s="1" t="s">
        <v>201</v>
      </c>
      <c r="C690" s="7" t="s">
        <v>256</v>
      </c>
      <c r="D690" s="7" t="s">
        <v>258</v>
      </c>
      <c r="E690" s="1" t="s">
        <v>296</v>
      </c>
      <c r="F690" s="1"/>
      <c r="G690" s="2">
        <f t="shared" ref="G690:H692" si="220">G691</f>
        <v>3086200</v>
      </c>
      <c r="H690" s="2">
        <f t="shared" si="220"/>
        <v>0</v>
      </c>
      <c r="I690" s="2">
        <f t="shared" ref="I690:J692" si="221">I691</f>
        <v>0</v>
      </c>
      <c r="J690" s="2">
        <f t="shared" si="221"/>
        <v>0</v>
      </c>
    </row>
    <row r="691" spans="1:10" ht="38.25" hidden="1" outlineLevel="4" x14ac:dyDescent="0.25">
      <c r="A691" s="12" t="s">
        <v>48</v>
      </c>
      <c r="B691" s="1" t="s">
        <v>201</v>
      </c>
      <c r="C691" s="7" t="s">
        <v>256</v>
      </c>
      <c r="D691" s="7" t="s">
        <v>258</v>
      </c>
      <c r="E691" s="1" t="s">
        <v>296</v>
      </c>
      <c r="F691" s="1" t="s">
        <v>49</v>
      </c>
      <c r="G691" s="2">
        <f t="shared" si="220"/>
        <v>3086200</v>
      </c>
      <c r="H691" s="2">
        <f t="shared" si="220"/>
        <v>0</v>
      </c>
      <c r="I691" s="2">
        <f t="shared" si="221"/>
        <v>0</v>
      </c>
      <c r="J691" s="2">
        <f t="shared" si="221"/>
        <v>0</v>
      </c>
    </row>
    <row r="692" spans="1:10" ht="25.5" hidden="1" outlineLevel="5" x14ac:dyDescent="0.25">
      <c r="A692" s="12" t="s">
        <v>50</v>
      </c>
      <c r="B692" s="1" t="s">
        <v>201</v>
      </c>
      <c r="C692" s="7" t="s">
        <v>256</v>
      </c>
      <c r="D692" s="7" t="s">
        <v>258</v>
      </c>
      <c r="E692" s="1" t="s">
        <v>296</v>
      </c>
      <c r="F692" s="1" t="s">
        <v>51</v>
      </c>
      <c r="G692" s="2">
        <f t="shared" si="220"/>
        <v>3086200</v>
      </c>
      <c r="H692" s="2">
        <f t="shared" si="220"/>
        <v>0</v>
      </c>
      <c r="I692" s="2">
        <f t="shared" si="221"/>
        <v>0</v>
      </c>
      <c r="J692" s="2">
        <f t="shared" si="221"/>
        <v>0</v>
      </c>
    </row>
    <row r="693" spans="1:10" ht="25.5" hidden="1" outlineLevel="6" x14ac:dyDescent="0.25">
      <c r="A693" s="12" t="s">
        <v>65</v>
      </c>
      <c r="B693" s="1" t="s">
        <v>201</v>
      </c>
      <c r="C693" s="7" t="s">
        <v>256</v>
      </c>
      <c r="D693" s="7" t="s">
        <v>258</v>
      </c>
      <c r="E693" s="1" t="s">
        <v>296</v>
      </c>
      <c r="F693" s="1" t="s">
        <v>66</v>
      </c>
      <c r="G693" s="2">
        <v>3086200</v>
      </c>
      <c r="H693" s="2">
        <v>0</v>
      </c>
      <c r="I693" s="2">
        <v>0</v>
      </c>
      <c r="J693" s="2">
        <v>0</v>
      </c>
    </row>
    <row r="694" spans="1:10" ht="51" outlineLevel="3" collapsed="1" x14ac:dyDescent="0.25">
      <c r="A694" s="12" t="s">
        <v>220</v>
      </c>
      <c r="B694" s="1" t="s">
        <v>201</v>
      </c>
      <c r="C694" s="7" t="s">
        <v>256</v>
      </c>
      <c r="D694" s="7" t="s">
        <v>258</v>
      </c>
      <c r="E694" s="1" t="s">
        <v>372</v>
      </c>
      <c r="F694" s="1"/>
      <c r="G694" s="2">
        <f t="shared" ref="G694:H696" si="222">G695</f>
        <v>1160988.17</v>
      </c>
      <c r="H694" s="2">
        <f t="shared" si="222"/>
        <v>100000</v>
      </c>
      <c r="I694" s="2">
        <f t="shared" ref="I694:J696" si="223">I695</f>
        <v>0</v>
      </c>
      <c r="J694" s="2">
        <f t="shared" si="223"/>
        <v>0</v>
      </c>
    </row>
    <row r="695" spans="1:10" ht="38.25" outlineLevel="4" x14ac:dyDescent="0.25">
      <c r="A695" s="12" t="s">
        <v>48</v>
      </c>
      <c r="B695" s="1" t="s">
        <v>201</v>
      </c>
      <c r="C695" s="7" t="s">
        <v>256</v>
      </c>
      <c r="D695" s="7" t="s">
        <v>258</v>
      </c>
      <c r="E695" s="1" t="s">
        <v>372</v>
      </c>
      <c r="F695" s="1" t="s">
        <v>49</v>
      </c>
      <c r="G695" s="2">
        <f t="shared" si="222"/>
        <v>1160988.17</v>
      </c>
      <c r="H695" s="2">
        <f t="shared" si="222"/>
        <v>100000</v>
      </c>
      <c r="I695" s="2">
        <f t="shared" si="223"/>
        <v>0</v>
      </c>
      <c r="J695" s="2">
        <f t="shared" si="223"/>
        <v>0</v>
      </c>
    </row>
    <row r="696" spans="1:10" ht="25.5" outlineLevel="5" x14ac:dyDescent="0.25">
      <c r="A696" s="12" t="s">
        <v>50</v>
      </c>
      <c r="B696" s="1" t="s">
        <v>201</v>
      </c>
      <c r="C696" s="7" t="s">
        <v>256</v>
      </c>
      <c r="D696" s="7" t="s">
        <v>258</v>
      </c>
      <c r="E696" s="1" t="s">
        <v>372</v>
      </c>
      <c r="F696" s="1" t="s">
        <v>51</v>
      </c>
      <c r="G696" s="2">
        <f t="shared" si="222"/>
        <v>1160988.17</v>
      </c>
      <c r="H696" s="2">
        <f t="shared" si="222"/>
        <v>100000</v>
      </c>
      <c r="I696" s="2">
        <f t="shared" si="223"/>
        <v>0</v>
      </c>
      <c r="J696" s="2">
        <f t="shared" si="223"/>
        <v>0</v>
      </c>
    </row>
    <row r="697" spans="1:10" ht="25.5" outlineLevel="6" x14ac:dyDescent="0.25">
      <c r="A697" s="12" t="s">
        <v>65</v>
      </c>
      <c r="B697" s="1" t="s">
        <v>201</v>
      </c>
      <c r="C697" s="7" t="s">
        <v>256</v>
      </c>
      <c r="D697" s="7" t="s">
        <v>258</v>
      </c>
      <c r="E697" s="1" t="s">
        <v>372</v>
      </c>
      <c r="F697" s="1" t="s">
        <v>66</v>
      </c>
      <c r="G697" s="2">
        <v>1160988.17</v>
      </c>
      <c r="H697" s="2">
        <v>100000</v>
      </c>
      <c r="I697" s="2">
        <v>0</v>
      </c>
      <c r="J697" s="2">
        <v>0</v>
      </c>
    </row>
    <row r="698" spans="1:10" ht="25.5" outlineLevel="6" x14ac:dyDescent="0.25">
      <c r="A698" s="12" t="s">
        <v>268</v>
      </c>
      <c r="B698" s="1" t="s">
        <v>201</v>
      </c>
      <c r="C698" s="13" t="s">
        <v>256</v>
      </c>
      <c r="D698" s="14" t="s">
        <v>258</v>
      </c>
      <c r="E698" s="3" t="s">
        <v>393</v>
      </c>
      <c r="F698" s="15"/>
      <c r="G698" s="2">
        <f t="shared" ref="G698:H700" si="224">G699</f>
        <v>105932178.59999999</v>
      </c>
      <c r="H698" s="2">
        <f t="shared" si="224"/>
        <v>108079445.52</v>
      </c>
      <c r="I698" s="2">
        <f t="shared" ref="I698:J700" si="225">I699</f>
        <v>104737728.96000001</v>
      </c>
      <c r="J698" s="2">
        <f t="shared" si="225"/>
        <v>98720854.489999995</v>
      </c>
    </row>
    <row r="699" spans="1:10" ht="38.25" outlineLevel="6" x14ac:dyDescent="0.25">
      <c r="A699" s="12" t="s">
        <v>48</v>
      </c>
      <c r="B699" s="1" t="s">
        <v>201</v>
      </c>
      <c r="C699" s="13" t="s">
        <v>256</v>
      </c>
      <c r="D699" s="14" t="s">
        <v>258</v>
      </c>
      <c r="E699" s="3" t="s">
        <v>393</v>
      </c>
      <c r="F699" s="15" t="s">
        <v>49</v>
      </c>
      <c r="G699" s="2">
        <f t="shared" si="224"/>
        <v>105932178.59999999</v>
      </c>
      <c r="H699" s="2">
        <f t="shared" si="224"/>
        <v>108079445.52</v>
      </c>
      <c r="I699" s="2">
        <f t="shared" si="225"/>
        <v>104737728.96000001</v>
      </c>
      <c r="J699" s="2">
        <f t="shared" si="225"/>
        <v>98720854.489999995</v>
      </c>
    </row>
    <row r="700" spans="1:10" ht="25.5" outlineLevel="6" x14ac:dyDescent="0.25">
      <c r="A700" s="12" t="s">
        <v>50</v>
      </c>
      <c r="B700" s="1" t="s">
        <v>201</v>
      </c>
      <c r="C700" s="13" t="s">
        <v>256</v>
      </c>
      <c r="D700" s="14" t="s">
        <v>258</v>
      </c>
      <c r="E700" s="3" t="s">
        <v>393</v>
      </c>
      <c r="F700" s="15" t="s">
        <v>51</v>
      </c>
      <c r="G700" s="2">
        <f t="shared" si="224"/>
        <v>105932178.59999999</v>
      </c>
      <c r="H700" s="2">
        <f t="shared" si="224"/>
        <v>108079445.52</v>
      </c>
      <c r="I700" s="2">
        <f t="shared" si="225"/>
        <v>104737728.96000001</v>
      </c>
      <c r="J700" s="2">
        <f t="shared" si="225"/>
        <v>98720854.489999995</v>
      </c>
    </row>
    <row r="701" spans="1:10" ht="76.5" outlineLevel="6" x14ac:dyDescent="0.25">
      <c r="A701" s="12" t="s">
        <v>52</v>
      </c>
      <c r="B701" s="1" t="s">
        <v>201</v>
      </c>
      <c r="C701" s="13" t="s">
        <v>256</v>
      </c>
      <c r="D701" s="14" t="s">
        <v>258</v>
      </c>
      <c r="E701" s="3" t="s">
        <v>393</v>
      </c>
      <c r="F701" s="15" t="s">
        <v>53</v>
      </c>
      <c r="G701" s="2">
        <f>G705+G709</f>
        <v>105932178.59999999</v>
      </c>
      <c r="H701" s="2">
        <f>H705+H709</f>
        <v>108079445.52</v>
      </c>
      <c r="I701" s="2">
        <f>I705+I709</f>
        <v>104737728.96000001</v>
      </c>
      <c r="J701" s="2">
        <f>J705+J709</f>
        <v>98720854.489999995</v>
      </c>
    </row>
    <row r="702" spans="1:10" ht="38.25" outlineLevel="3" x14ac:dyDescent="0.25">
      <c r="A702" s="12" t="s">
        <v>221</v>
      </c>
      <c r="B702" s="1" t="s">
        <v>201</v>
      </c>
      <c r="C702" s="7" t="s">
        <v>256</v>
      </c>
      <c r="D702" s="7" t="s">
        <v>258</v>
      </c>
      <c r="E702" s="1" t="s">
        <v>298</v>
      </c>
      <c r="F702" s="1"/>
      <c r="G702" s="2">
        <f t="shared" ref="G702:H704" si="226">G703</f>
        <v>96157620.599999994</v>
      </c>
      <c r="H702" s="2">
        <v>100144572.56</v>
      </c>
      <c r="I702" s="2">
        <v>100967655.73999999</v>
      </c>
      <c r="J702" s="2">
        <v>101719543.72</v>
      </c>
    </row>
    <row r="703" spans="1:10" ht="38.25" outlineLevel="4" x14ac:dyDescent="0.25">
      <c r="A703" s="12" t="s">
        <v>48</v>
      </c>
      <c r="B703" s="1" t="s">
        <v>201</v>
      </c>
      <c r="C703" s="7" t="s">
        <v>256</v>
      </c>
      <c r="D703" s="7" t="s">
        <v>258</v>
      </c>
      <c r="E703" s="1" t="s">
        <v>298</v>
      </c>
      <c r="F703" s="1" t="s">
        <v>49</v>
      </c>
      <c r="G703" s="2">
        <f t="shared" si="226"/>
        <v>96157620.599999994</v>
      </c>
      <c r="H703" s="2">
        <f t="shared" si="226"/>
        <v>98433073.519999996</v>
      </c>
      <c r="I703" s="2">
        <f>I704</f>
        <v>97968966.510000005</v>
      </c>
      <c r="J703" s="2">
        <f>J704</f>
        <v>98720854.489999995</v>
      </c>
    </row>
    <row r="704" spans="1:10" ht="25.5" outlineLevel="5" x14ac:dyDescent="0.25">
      <c r="A704" s="12" t="s">
        <v>50</v>
      </c>
      <c r="B704" s="1" t="s">
        <v>201</v>
      </c>
      <c r="C704" s="7" t="s">
        <v>256</v>
      </c>
      <c r="D704" s="7" t="s">
        <v>258</v>
      </c>
      <c r="E704" s="1" t="s">
        <v>298</v>
      </c>
      <c r="F704" s="1" t="s">
        <v>51</v>
      </c>
      <c r="G704" s="2">
        <f t="shared" si="226"/>
        <v>96157620.599999994</v>
      </c>
      <c r="H704" s="2">
        <f t="shared" si="226"/>
        <v>98433073.519999996</v>
      </c>
      <c r="I704" s="2">
        <f>I705</f>
        <v>97968966.510000005</v>
      </c>
      <c r="J704" s="2">
        <f>J705</f>
        <v>98720854.489999995</v>
      </c>
    </row>
    <row r="705" spans="1:10" ht="76.5" outlineLevel="6" x14ac:dyDescent="0.25">
      <c r="A705" s="12" t="s">
        <v>52</v>
      </c>
      <c r="B705" s="1" t="s">
        <v>201</v>
      </c>
      <c r="C705" s="7" t="s">
        <v>256</v>
      </c>
      <c r="D705" s="7" t="s">
        <v>258</v>
      </c>
      <c r="E705" s="1" t="s">
        <v>298</v>
      </c>
      <c r="F705" s="1" t="s">
        <v>53</v>
      </c>
      <c r="G705" s="2">
        <v>96157620.599999994</v>
      </c>
      <c r="H705" s="2">
        <v>98433073.519999996</v>
      </c>
      <c r="I705" s="2">
        <v>97968966.510000005</v>
      </c>
      <c r="J705" s="2">
        <v>98720854.489999995</v>
      </c>
    </row>
    <row r="706" spans="1:10" ht="51" outlineLevel="3" x14ac:dyDescent="0.25">
      <c r="A706" s="12" t="s">
        <v>134</v>
      </c>
      <c r="B706" s="1" t="s">
        <v>201</v>
      </c>
      <c r="C706" s="7" t="s">
        <v>256</v>
      </c>
      <c r="D706" s="7" t="s">
        <v>258</v>
      </c>
      <c r="E706" s="1" t="s">
        <v>299</v>
      </c>
      <c r="F706" s="1"/>
      <c r="G706" s="2">
        <f t="shared" ref="G706:H708" si="227">G707</f>
        <v>9774558</v>
      </c>
      <c r="H706" s="2">
        <f t="shared" si="227"/>
        <v>9646372</v>
      </c>
      <c r="I706" s="2">
        <f t="shared" ref="I706:J708" si="228">I707</f>
        <v>6768762.4500000002</v>
      </c>
      <c r="J706" s="2">
        <f t="shared" si="228"/>
        <v>0</v>
      </c>
    </row>
    <row r="707" spans="1:10" ht="38.25" outlineLevel="4" x14ac:dyDescent="0.25">
      <c r="A707" s="12" t="s">
        <v>48</v>
      </c>
      <c r="B707" s="1" t="s">
        <v>201</v>
      </c>
      <c r="C707" s="7" t="s">
        <v>256</v>
      </c>
      <c r="D707" s="7" t="s">
        <v>258</v>
      </c>
      <c r="E707" s="1" t="s">
        <v>299</v>
      </c>
      <c r="F707" s="1" t="s">
        <v>49</v>
      </c>
      <c r="G707" s="2">
        <f t="shared" si="227"/>
        <v>9774558</v>
      </c>
      <c r="H707" s="2">
        <f t="shared" si="227"/>
        <v>9646372</v>
      </c>
      <c r="I707" s="2">
        <f t="shared" si="228"/>
        <v>6768762.4500000002</v>
      </c>
      <c r="J707" s="2">
        <f t="shared" si="228"/>
        <v>0</v>
      </c>
    </row>
    <row r="708" spans="1:10" ht="25.5" outlineLevel="5" x14ac:dyDescent="0.25">
      <c r="A708" s="12" t="s">
        <v>50</v>
      </c>
      <c r="B708" s="1" t="s">
        <v>201</v>
      </c>
      <c r="C708" s="7" t="s">
        <v>256</v>
      </c>
      <c r="D708" s="7" t="s">
        <v>258</v>
      </c>
      <c r="E708" s="1" t="s">
        <v>299</v>
      </c>
      <c r="F708" s="1" t="s">
        <v>51</v>
      </c>
      <c r="G708" s="2">
        <f t="shared" si="227"/>
        <v>9774558</v>
      </c>
      <c r="H708" s="2">
        <f t="shared" si="227"/>
        <v>9646372</v>
      </c>
      <c r="I708" s="2">
        <f t="shared" si="228"/>
        <v>6768762.4500000002</v>
      </c>
      <c r="J708" s="2">
        <f t="shared" si="228"/>
        <v>0</v>
      </c>
    </row>
    <row r="709" spans="1:10" ht="76.5" outlineLevel="6" x14ac:dyDescent="0.25">
      <c r="A709" s="12" t="s">
        <v>52</v>
      </c>
      <c r="B709" s="1" t="s">
        <v>201</v>
      </c>
      <c r="C709" s="7" t="s">
        <v>256</v>
      </c>
      <c r="D709" s="7" t="s">
        <v>258</v>
      </c>
      <c r="E709" s="1" t="s">
        <v>299</v>
      </c>
      <c r="F709" s="1" t="s">
        <v>53</v>
      </c>
      <c r="G709" s="2">
        <v>9774558</v>
      </c>
      <c r="H709" s="2">
        <v>9646372</v>
      </c>
      <c r="I709" s="2">
        <v>6768762.4500000002</v>
      </c>
      <c r="J709" s="2">
        <v>0</v>
      </c>
    </row>
    <row r="710" spans="1:10" ht="51" outlineLevel="3" x14ac:dyDescent="0.25">
      <c r="A710" s="12" t="s">
        <v>222</v>
      </c>
      <c r="B710" s="1" t="s">
        <v>201</v>
      </c>
      <c r="C710" s="7" t="s">
        <v>256</v>
      </c>
      <c r="D710" s="7" t="s">
        <v>258</v>
      </c>
      <c r="E710" s="1" t="s">
        <v>373</v>
      </c>
      <c r="F710" s="1"/>
      <c r="G710" s="2">
        <f>G711</f>
        <v>22578552.5</v>
      </c>
      <c r="H710" s="2">
        <f>H711</f>
        <v>33577580.439999998</v>
      </c>
      <c r="I710" s="2">
        <f>I711</f>
        <v>34027046.909999996</v>
      </c>
      <c r="J710" s="2">
        <f>J711</f>
        <v>34049257.060000002</v>
      </c>
    </row>
    <row r="711" spans="1:10" ht="38.25" outlineLevel="4" x14ac:dyDescent="0.25">
      <c r="A711" s="12" t="s">
        <v>48</v>
      </c>
      <c r="B711" s="1" t="s">
        <v>201</v>
      </c>
      <c r="C711" s="7" t="s">
        <v>256</v>
      </c>
      <c r="D711" s="7" t="s">
        <v>258</v>
      </c>
      <c r="E711" s="1" t="s">
        <v>373</v>
      </c>
      <c r="F711" s="1" t="s">
        <v>49</v>
      </c>
      <c r="G711" s="2">
        <f>G712+G715</f>
        <v>22578552.5</v>
      </c>
      <c r="H711" s="2">
        <f>H712+H715</f>
        <v>33577580.439999998</v>
      </c>
      <c r="I711" s="2">
        <f>I712+I715</f>
        <v>34027046.909999996</v>
      </c>
      <c r="J711" s="2">
        <f>J712+J715</f>
        <v>34049257.060000002</v>
      </c>
    </row>
    <row r="712" spans="1:10" ht="25.5" outlineLevel="5" x14ac:dyDescent="0.25">
      <c r="A712" s="12" t="s">
        <v>50</v>
      </c>
      <c r="B712" s="1" t="s">
        <v>201</v>
      </c>
      <c r="C712" s="7" t="s">
        <v>256</v>
      </c>
      <c r="D712" s="7" t="s">
        <v>258</v>
      </c>
      <c r="E712" s="1" t="s">
        <v>373</v>
      </c>
      <c r="F712" s="1" t="s">
        <v>51</v>
      </c>
      <c r="G712" s="2">
        <f>G713+G714</f>
        <v>22316552.5</v>
      </c>
      <c r="H712" s="2">
        <f>H713+H714</f>
        <v>33315580.440000001</v>
      </c>
      <c r="I712" s="2">
        <f>I713+I714</f>
        <v>33577046.909999996</v>
      </c>
      <c r="J712" s="2">
        <f>J713+J714</f>
        <v>33599257.060000002</v>
      </c>
    </row>
    <row r="713" spans="1:10" ht="76.5" outlineLevel="6" x14ac:dyDescent="0.25">
      <c r="A713" s="12" t="s">
        <v>52</v>
      </c>
      <c r="B713" s="1" t="s">
        <v>201</v>
      </c>
      <c r="C713" s="7" t="s">
        <v>256</v>
      </c>
      <c r="D713" s="7" t="s">
        <v>258</v>
      </c>
      <c r="E713" s="1" t="s">
        <v>373</v>
      </c>
      <c r="F713" s="1" t="s">
        <v>53</v>
      </c>
      <c r="G713" s="2">
        <v>22054552.5</v>
      </c>
      <c r="H713" s="2">
        <v>33043242.440000001</v>
      </c>
      <c r="I713" s="2">
        <v>33127046.91</v>
      </c>
      <c r="J713" s="2">
        <v>33149257.059999999</v>
      </c>
    </row>
    <row r="714" spans="1:10" ht="25.5" outlineLevel="6" x14ac:dyDescent="0.25">
      <c r="A714" s="12" t="s">
        <v>223</v>
      </c>
      <c r="B714" s="1" t="s">
        <v>201</v>
      </c>
      <c r="C714" s="7" t="s">
        <v>256</v>
      </c>
      <c r="D714" s="7" t="s">
        <v>258</v>
      </c>
      <c r="E714" s="1" t="s">
        <v>373</v>
      </c>
      <c r="F714" s="1" t="s">
        <v>224</v>
      </c>
      <c r="G714" s="2">
        <f>G715</f>
        <v>262000</v>
      </c>
      <c r="H714" s="2">
        <v>272338</v>
      </c>
      <c r="I714" s="2">
        <v>450000</v>
      </c>
      <c r="J714" s="2">
        <v>450000</v>
      </c>
    </row>
    <row r="715" spans="1:10" ht="25.5" outlineLevel="5" x14ac:dyDescent="0.25">
      <c r="A715" s="12" t="s">
        <v>225</v>
      </c>
      <c r="B715" s="1" t="s">
        <v>201</v>
      </c>
      <c r="C715" s="7" t="s">
        <v>256</v>
      </c>
      <c r="D715" s="7" t="s">
        <v>258</v>
      </c>
      <c r="E715" s="1" t="s">
        <v>373</v>
      </c>
      <c r="F715" s="1" t="s">
        <v>226</v>
      </c>
      <c r="G715" s="2">
        <f>G716</f>
        <v>262000</v>
      </c>
      <c r="H715" s="2">
        <f>H716</f>
        <v>262000</v>
      </c>
      <c r="I715" s="2">
        <f>I716</f>
        <v>450000</v>
      </c>
      <c r="J715" s="2">
        <f>J716</f>
        <v>450000</v>
      </c>
    </row>
    <row r="716" spans="1:10" ht="25.5" outlineLevel="6" x14ac:dyDescent="0.25">
      <c r="A716" s="12" t="s">
        <v>227</v>
      </c>
      <c r="B716" s="1" t="s">
        <v>201</v>
      </c>
      <c r="C716" s="7" t="s">
        <v>256</v>
      </c>
      <c r="D716" s="7" t="s">
        <v>258</v>
      </c>
      <c r="E716" s="1" t="s">
        <v>373</v>
      </c>
      <c r="F716" s="1" t="s">
        <v>228</v>
      </c>
      <c r="G716" s="2">
        <v>262000</v>
      </c>
      <c r="H716" s="2">
        <v>262000</v>
      </c>
      <c r="I716" s="2">
        <v>450000</v>
      </c>
      <c r="J716" s="2">
        <v>450000</v>
      </c>
    </row>
    <row r="717" spans="1:10" hidden="1" outlineLevel="2" x14ac:dyDescent="0.25">
      <c r="A717" s="12" t="s">
        <v>137</v>
      </c>
      <c r="B717" s="1" t="s">
        <v>201</v>
      </c>
      <c r="C717" s="7" t="s">
        <v>256</v>
      </c>
      <c r="D717" s="7" t="s">
        <v>256</v>
      </c>
      <c r="E717" s="1" t="s">
        <v>306</v>
      </c>
      <c r="F717" s="1"/>
      <c r="G717" s="2">
        <f t="shared" ref="G717:H720" si="229">G718</f>
        <v>833625</v>
      </c>
      <c r="H717" s="2">
        <f t="shared" si="229"/>
        <v>0</v>
      </c>
      <c r="I717" s="2">
        <f t="shared" ref="I717:J720" si="230">I718</f>
        <v>0</v>
      </c>
      <c r="J717" s="2">
        <f t="shared" si="230"/>
        <v>0</v>
      </c>
    </row>
    <row r="718" spans="1:10" ht="25.5" hidden="1" outlineLevel="3" x14ac:dyDescent="0.25">
      <c r="A718" s="12" t="s">
        <v>229</v>
      </c>
      <c r="B718" s="1" t="s">
        <v>201</v>
      </c>
      <c r="C718" s="7" t="s">
        <v>256</v>
      </c>
      <c r="D718" s="7" t="s">
        <v>256</v>
      </c>
      <c r="E718" s="1" t="s">
        <v>374</v>
      </c>
      <c r="F718" s="1"/>
      <c r="G718" s="2">
        <f t="shared" si="229"/>
        <v>833625</v>
      </c>
      <c r="H718" s="2">
        <f t="shared" si="229"/>
        <v>0</v>
      </c>
      <c r="I718" s="2">
        <f t="shared" si="230"/>
        <v>0</v>
      </c>
      <c r="J718" s="2">
        <f t="shared" si="230"/>
        <v>0</v>
      </c>
    </row>
    <row r="719" spans="1:10" ht="38.25" hidden="1" outlineLevel="4" x14ac:dyDescent="0.25">
      <c r="A719" s="12" t="s">
        <v>48</v>
      </c>
      <c r="B719" s="1" t="s">
        <v>201</v>
      </c>
      <c r="C719" s="7" t="s">
        <v>256</v>
      </c>
      <c r="D719" s="7" t="s">
        <v>256</v>
      </c>
      <c r="E719" s="1" t="s">
        <v>374</v>
      </c>
      <c r="F719" s="1" t="s">
        <v>49</v>
      </c>
      <c r="G719" s="2">
        <f t="shared" si="229"/>
        <v>833625</v>
      </c>
      <c r="H719" s="2">
        <f t="shared" si="229"/>
        <v>0</v>
      </c>
      <c r="I719" s="2">
        <f t="shared" si="230"/>
        <v>0</v>
      </c>
      <c r="J719" s="2">
        <f t="shared" si="230"/>
        <v>0</v>
      </c>
    </row>
    <row r="720" spans="1:10" ht="25.5" hidden="1" outlineLevel="5" x14ac:dyDescent="0.25">
      <c r="A720" s="12" t="s">
        <v>50</v>
      </c>
      <c r="B720" s="1" t="s">
        <v>201</v>
      </c>
      <c r="C720" s="7" t="s">
        <v>256</v>
      </c>
      <c r="D720" s="7" t="s">
        <v>256</v>
      </c>
      <c r="E720" s="1" t="s">
        <v>374</v>
      </c>
      <c r="F720" s="1" t="s">
        <v>51</v>
      </c>
      <c r="G720" s="2">
        <f t="shared" si="229"/>
        <v>833625</v>
      </c>
      <c r="H720" s="2">
        <f t="shared" si="229"/>
        <v>0</v>
      </c>
      <c r="I720" s="2">
        <f t="shared" si="230"/>
        <v>0</v>
      </c>
      <c r="J720" s="2">
        <f t="shared" si="230"/>
        <v>0</v>
      </c>
    </row>
    <row r="721" spans="1:10" ht="25.5" hidden="1" outlineLevel="6" x14ac:dyDescent="0.25">
      <c r="A721" s="12" t="s">
        <v>65</v>
      </c>
      <c r="B721" s="1" t="s">
        <v>201</v>
      </c>
      <c r="C721" s="7" t="s">
        <v>256</v>
      </c>
      <c r="D721" s="7" t="s">
        <v>256</v>
      </c>
      <c r="E721" s="1" t="s">
        <v>374</v>
      </c>
      <c r="F721" s="1" t="s">
        <v>66</v>
      </c>
      <c r="G721" s="2">
        <v>833625</v>
      </c>
      <c r="H721" s="19">
        <v>0</v>
      </c>
      <c r="I721" s="19">
        <v>0</v>
      </c>
      <c r="J721" s="19">
        <v>0</v>
      </c>
    </row>
    <row r="722" spans="1:10" ht="25.5" outlineLevel="2" collapsed="1" x14ac:dyDescent="0.25">
      <c r="A722" s="12" t="s">
        <v>139</v>
      </c>
      <c r="B722" s="1" t="s">
        <v>201</v>
      </c>
      <c r="C722" s="7" t="s">
        <v>256</v>
      </c>
      <c r="D722" s="7" t="s">
        <v>259</v>
      </c>
      <c r="E722" s="1" t="s">
        <v>306</v>
      </c>
      <c r="F722" s="1"/>
      <c r="G722" s="2">
        <f>G727+G731+G743+G755+G762+G766+G775+G779</f>
        <v>67314094.939999998</v>
      </c>
      <c r="H722" s="2">
        <f>H727+H731+H743+H755+H762+H766+H775+H779+H723</f>
        <v>75086196.650000006</v>
      </c>
      <c r="I722" s="2">
        <f>I727+I731+I743+I755+I762+I766+I775+I779+I723</f>
        <v>75066289.870000005</v>
      </c>
      <c r="J722" s="2">
        <f>J727+J731+J743+J755+J762+J766+J775+J779+J723</f>
        <v>75343250.230000004</v>
      </c>
    </row>
    <row r="723" spans="1:10" ht="25.5" outlineLevel="2" x14ac:dyDescent="0.25">
      <c r="A723" s="12" t="s">
        <v>229</v>
      </c>
      <c r="B723" s="1" t="s">
        <v>201</v>
      </c>
      <c r="C723" s="7" t="s">
        <v>256</v>
      </c>
      <c r="D723" s="7" t="s">
        <v>259</v>
      </c>
      <c r="E723" s="1" t="s">
        <v>374</v>
      </c>
      <c r="F723" s="1"/>
      <c r="G723" s="2"/>
      <c r="H723" s="2">
        <f t="shared" ref="H723:J725" si="231">H724</f>
        <v>936225</v>
      </c>
      <c r="I723" s="2">
        <f t="shared" si="231"/>
        <v>936225</v>
      </c>
      <c r="J723" s="2">
        <f t="shared" si="231"/>
        <v>936225</v>
      </c>
    </row>
    <row r="724" spans="1:10" ht="38.25" outlineLevel="2" x14ac:dyDescent="0.25">
      <c r="A724" s="12" t="s">
        <v>48</v>
      </c>
      <c r="B724" s="1" t="s">
        <v>201</v>
      </c>
      <c r="C724" s="7" t="s">
        <v>256</v>
      </c>
      <c r="D724" s="7" t="s">
        <v>259</v>
      </c>
      <c r="E724" s="1" t="s">
        <v>374</v>
      </c>
      <c r="F724" s="1" t="s">
        <v>49</v>
      </c>
      <c r="G724" s="2"/>
      <c r="H724" s="2">
        <f t="shared" si="231"/>
        <v>936225</v>
      </c>
      <c r="I724" s="2">
        <f t="shared" si="231"/>
        <v>936225</v>
      </c>
      <c r="J724" s="2">
        <f t="shared" si="231"/>
        <v>936225</v>
      </c>
    </row>
    <row r="725" spans="1:10" ht="25.5" outlineLevel="2" x14ac:dyDescent="0.25">
      <c r="A725" s="12" t="s">
        <v>50</v>
      </c>
      <c r="B725" s="1" t="s">
        <v>201</v>
      </c>
      <c r="C725" s="7" t="s">
        <v>256</v>
      </c>
      <c r="D725" s="7" t="s">
        <v>259</v>
      </c>
      <c r="E725" s="1" t="s">
        <v>374</v>
      </c>
      <c r="F725" s="1" t="s">
        <v>51</v>
      </c>
      <c r="G725" s="2"/>
      <c r="H725" s="2">
        <f t="shared" si="231"/>
        <v>936225</v>
      </c>
      <c r="I725" s="2">
        <f t="shared" si="231"/>
        <v>936225</v>
      </c>
      <c r="J725" s="2">
        <f t="shared" si="231"/>
        <v>936225</v>
      </c>
    </row>
    <row r="726" spans="1:10" ht="25.5" outlineLevel="2" x14ac:dyDescent="0.25">
      <c r="A726" s="12" t="s">
        <v>65</v>
      </c>
      <c r="B726" s="1" t="s">
        <v>201</v>
      </c>
      <c r="C726" s="7" t="s">
        <v>256</v>
      </c>
      <c r="D726" s="7" t="s">
        <v>259</v>
      </c>
      <c r="E726" s="1" t="s">
        <v>374</v>
      </c>
      <c r="F726" s="1" t="s">
        <v>66</v>
      </c>
      <c r="G726" s="2"/>
      <c r="H726" s="19">
        <v>936225</v>
      </c>
      <c r="I726" s="19">
        <v>936225</v>
      </c>
      <c r="J726" s="19">
        <v>936225</v>
      </c>
    </row>
    <row r="727" spans="1:10" ht="89.25" outlineLevel="3" x14ac:dyDescent="0.25">
      <c r="A727" s="12" t="s">
        <v>64</v>
      </c>
      <c r="B727" s="1" t="s">
        <v>201</v>
      </c>
      <c r="C727" s="7" t="s">
        <v>256</v>
      </c>
      <c r="D727" s="7" t="s">
        <v>259</v>
      </c>
      <c r="E727" s="1" t="s">
        <v>404</v>
      </c>
      <c r="F727" s="1"/>
      <c r="G727" s="2">
        <f t="shared" ref="G727:H729" si="232">G728</f>
        <v>14544.6</v>
      </c>
      <c r="H727" s="2">
        <f t="shared" si="232"/>
        <v>14544.6</v>
      </c>
      <c r="I727" s="2">
        <f t="shared" ref="I727:J729" si="233">I728</f>
        <v>0</v>
      </c>
      <c r="J727" s="2">
        <f t="shared" si="233"/>
        <v>0</v>
      </c>
    </row>
    <row r="728" spans="1:10" ht="38.25" outlineLevel="4" x14ac:dyDescent="0.25">
      <c r="A728" s="12" t="s">
        <v>48</v>
      </c>
      <c r="B728" s="1" t="s">
        <v>201</v>
      </c>
      <c r="C728" s="7" t="s">
        <v>256</v>
      </c>
      <c r="D728" s="7" t="s">
        <v>259</v>
      </c>
      <c r="E728" s="1" t="s">
        <v>404</v>
      </c>
      <c r="F728" s="1" t="s">
        <v>49</v>
      </c>
      <c r="G728" s="2">
        <f t="shared" si="232"/>
        <v>14544.6</v>
      </c>
      <c r="H728" s="2">
        <f t="shared" si="232"/>
        <v>14544.6</v>
      </c>
      <c r="I728" s="2">
        <f t="shared" si="233"/>
        <v>0</v>
      </c>
      <c r="J728" s="2">
        <f t="shared" si="233"/>
        <v>0</v>
      </c>
    </row>
    <row r="729" spans="1:10" ht="25.5" outlineLevel="5" x14ac:dyDescent="0.25">
      <c r="A729" s="12" t="s">
        <v>50</v>
      </c>
      <c r="B729" s="1" t="s">
        <v>201</v>
      </c>
      <c r="C729" s="7" t="s">
        <v>256</v>
      </c>
      <c r="D729" s="7" t="s">
        <v>259</v>
      </c>
      <c r="E729" s="1" t="s">
        <v>404</v>
      </c>
      <c r="F729" s="1" t="s">
        <v>51</v>
      </c>
      <c r="G729" s="2">
        <f t="shared" si="232"/>
        <v>14544.6</v>
      </c>
      <c r="H729" s="2">
        <f t="shared" si="232"/>
        <v>14544.6</v>
      </c>
      <c r="I729" s="2">
        <f t="shared" si="233"/>
        <v>0</v>
      </c>
      <c r="J729" s="2">
        <f t="shared" si="233"/>
        <v>0</v>
      </c>
    </row>
    <row r="730" spans="1:10" ht="25.5" outlineLevel="6" x14ac:dyDescent="0.25">
      <c r="A730" s="12" t="s">
        <v>65</v>
      </c>
      <c r="B730" s="1" t="s">
        <v>201</v>
      </c>
      <c r="C730" s="7" t="s">
        <v>256</v>
      </c>
      <c r="D730" s="7" t="s">
        <v>259</v>
      </c>
      <c r="E730" s="1" t="s">
        <v>404</v>
      </c>
      <c r="F730" s="1" t="s">
        <v>66</v>
      </c>
      <c r="G730" s="2">
        <v>14544.6</v>
      </c>
      <c r="H730" s="2">
        <v>14544.6</v>
      </c>
      <c r="I730" s="2">
        <v>0</v>
      </c>
      <c r="J730" s="2">
        <v>0</v>
      </c>
    </row>
    <row r="731" spans="1:10" ht="25.5" outlineLevel="6" x14ac:dyDescent="0.25">
      <c r="A731" s="12" t="s">
        <v>273</v>
      </c>
      <c r="B731" s="1" t="s">
        <v>201</v>
      </c>
      <c r="C731" s="7" t="s">
        <v>256</v>
      </c>
      <c r="D731" s="7" t="s">
        <v>259</v>
      </c>
      <c r="E731" s="1" t="s">
        <v>392</v>
      </c>
      <c r="F731" s="1"/>
      <c r="G731" s="2">
        <f t="shared" ref="G731:H733" si="234">G732</f>
        <v>5643401.1900000004</v>
      </c>
      <c r="H731" s="2">
        <f t="shared" si="234"/>
        <v>5659790.6900000004</v>
      </c>
      <c r="I731" s="2">
        <f t="shared" ref="I731:J733" si="235">I732</f>
        <v>5660790.4100000001</v>
      </c>
      <c r="J731" s="2">
        <f t="shared" si="235"/>
        <v>5661830.1200000001</v>
      </c>
    </row>
    <row r="732" spans="1:10" ht="38.25" outlineLevel="6" x14ac:dyDescent="0.25">
      <c r="A732" s="12" t="s">
        <v>48</v>
      </c>
      <c r="B732" s="1" t="s">
        <v>201</v>
      </c>
      <c r="C732" s="7" t="s">
        <v>256</v>
      </c>
      <c r="D732" s="7" t="s">
        <v>259</v>
      </c>
      <c r="E732" s="1" t="s">
        <v>392</v>
      </c>
      <c r="F732" s="15" t="s">
        <v>49</v>
      </c>
      <c r="G732" s="2">
        <f t="shared" si="234"/>
        <v>5643401.1900000004</v>
      </c>
      <c r="H732" s="2">
        <f t="shared" si="234"/>
        <v>5659790.6900000004</v>
      </c>
      <c r="I732" s="2">
        <f t="shared" si="235"/>
        <v>5660790.4100000001</v>
      </c>
      <c r="J732" s="2">
        <f t="shared" si="235"/>
        <v>5661830.1200000001</v>
      </c>
    </row>
    <row r="733" spans="1:10" ht="25.5" outlineLevel="6" x14ac:dyDescent="0.25">
      <c r="A733" s="12" t="s">
        <v>50</v>
      </c>
      <c r="B733" s="1" t="s">
        <v>201</v>
      </c>
      <c r="C733" s="7" t="s">
        <v>256</v>
      </c>
      <c r="D733" s="7" t="s">
        <v>259</v>
      </c>
      <c r="E733" s="1" t="s">
        <v>392</v>
      </c>
      <c r="F733" s="15" t="s">
        <v>51</v>
      </c>
      <c r="G733" s="2">
        <f t="shared" si="234"/>
        <v>5643401.1900000004</v>
      </c>
      <c r="H733" s="2">
        <f t="shared" si="234"/>
        <v>5659790.6900000004</v>
      </c>
      <c r="I733" s="2">
        <f t="shared" si="235"/>
        <v>5660790.4100000001</v>
      </c>
      <c r="J733" s="2">
        <f t="shared" si="235"/>
        <v>5661830.1200000001</v>
      </c>
    </row>
    <row r="734" spans="1:10" ht="76.5" outlineLevel="6" x14ac:dyDescent="0.25">
      <c r="A734" s="12" t="s">
        <v>52</v>
      </c>
      <c r="B734" s="1" t="s">
        <v>201</v>
      </c>
      <c r="C734" s="7" t="s">
        <v>256</v>
      </c>
      <c r="D734" s="16" t="s">
        <v>259</v>
      </c>
      <c r="E734" s="1" t="s">
        <v>392</v>
      </c>
      <c r="F734" s="15" t="s">
        <v>53</v>
      </c>
      <c r="G734" s="2">
        <f>G738+G742</f>
        <v>5643401.1900000004</v>
      </c>
      <c r="H734" s="2">
        <f>H738+H742</f>
        <v>5659790.6900000004</v>
      </c>
      <c r="I734" s="2">
        <f>I738+I742</f>
        <v>5660790.4100000001</v>
      </c>
      <c r="J734" s="2">
        <f>J738+J742</f>
        <v>5661830.1200000001</v>
      </c>
    </row>
    <row r="735" spans="1:10" ht="38.25" outlineLevel="3" x14ac:dyDescent="0.25">
      <c r="A735" s="12" t="s">
        <v>230</v>
      </c>
      <c r="B735" s="1" t="s">
        <v>201</v>
      </c>
      <c r="C735" s="7" t="s">
        <v>256</v>
      </c>
      <c r="D735" s="7" t="s">
        <v>259</v>
      </c>
      <c r="E735" s="1" t="s">
        <v>375</v>
      </c>
      <c r="F735" s="1"/>
      <c r="G735" s="2">
        <f t="shared" ref="G735:H737" si="236">G736</f>
        <v>5383811.1900000004</v>
      </c>
      <c r="H735" s="2">
        <f t="shared" si="236"/>
        <v>5491217.6900000004</v>
      </c>
      <c r="I735" s="2">
        <f t="shared" ref="I735:J737" si="237">I736</f>
        <v>5492217.4100000001</v>
      </c>
      <c r="J735" s="2">
        <f t="shared" si="237"/>
        <v>5493257.1200000001</v>
      </c>
    </row>
    <row r="736" spans="1:10" ht="38.25" outlineLevel="4" x14ac:dyDescent="0.25">
      <c r="A736" s="12" t="s">
        <v>48</v>
      </c>
      <c r="B736" s="1" t="s">
        <v>201</v>
      </c>
      <c r="C736" s="7" t="s">
        <v>256</v>
      </c>
      <c r="D736" s="7" t="s">
        <v>259</v>
      </c>
      <c r="E736" s="1" t="s">
        <v>375</v>
      </c>
      <c r="F736" s="1" t="s">
        <v>49</v>
      </c>
      <c r="G736" s="2">
        <f t="shared" si="236"/>
        <v>5383811.1900000004</v>
      </c>
      <c r="H736" s="2">
        <f t="shared" si="236"/>
        <v>5491217.6900000004</v>
      </c>
      <c r="I736" s="2">
        <f t="shared" si="237"/>
        <v>5492217.4100000001</v>
      </c>
      <c r="J736" s="2">
        <f t="shared" si="237"/>
        <v>5493257.1200000001</v>
      </c>
    </row>
    <row r="737" spans="1:10" ht="25.5" outlineLevel="5" x14ac:dyDescent="0.25">
      <c r="A737" s="12" t="s">
        <v>50</v>
      </c>
      <c r="B737" s="1" t="s">
        <v>201</v>
      </c>
      <c r="C737" s="7" t="s">
        <v>256</v>
      </c>
      <c r="D737" s="7" t="s">
        <v>259</v>
      </c>
      <c r="E737" s="1" t="s">
        <v>375</v>
      </c>
      <c r="F737" s="1" t="s">
        <v>51</v>
      </c>
      <c r="G737" s="2">
        <f t="shared" si="236"/>
        <v>5383811.1900000004</v>
      </c>
      <c r="H737" s="2">
        <f t="shared" si="236"/>
        <v>5491217.6900000004</v>
      </c>
      <c r="I737" s="2">
        <f t="shared" si="237"/>
        <v>5492217.4100000001</v>
      </c>
      <c r="J737" s="2">
        <f t="shared" si="237"/>
        <v>5493257.1200000001</v>
      </c>
    </row>
    <row r="738" spans="1:10" ht="76.5" outlineLevel="6" x14ac:dyDescent="0.25">
      <c r="A738" s="12" t="s">
        <v>52</v>
      </c>
      <c r="B738" s="1" t="s">
        <v>201</v>
      </c>
      <c r="C738" s="7" t="s">
        <v>256</v>
      </c>
      <c r="D738" s="7" t="s">
        <v>259</v>
      </c>
      <c r="E738" s="1" t="s">
        <v>375</v>
      </c>
      <c r="F738" s="1" t="s">
        <v>53</v>
      </c>
      <c r="G738" s="2">
        <v>5383811.1900000004</v>
      </c>
      <c r="H738" s="2">
        <v>5491217.6900000004</v>
      </c>
      <c r="I738" s="2">
        <v>5492217.4100000001</v>
      </c>
      <c r="J738" s="2">
        <v>5493257.1200000001</v>
      </c>
    </row>
    <row r="739" spans="1:10" ht="51" outlineLevel="3" x14ac:dyDescent="0.25">
      <c r="A739" s="12" t="s">
        <v>231</v>
      </c>
      <c r="B739" s="1" t="s">
        <v>201</v>
      </c>
      <c r="C739" s="7" t="s">
        <v>256</v>
      </c>
      <c r="D739" s="7" t="s">
        <v>259</v>
      </c>
      <c r="E739" s="1" t="s">
        <v>376</v>
      </c>
      <c r="F739" s="1"/>
      <c r="G739" s="2">
        <f t="shared" ref="G739:H741" si="238">G740</f>
        <v>259590</v>
      </c>
      <c r="H739" s="2">
        <f t="shared" si="238"/>
        <v>168573</v>
      </c>
      <c r="I739" s="2">
        <f t="shared" ref="I739:J741" si="239">I740</f>
        <v>168573</v>
      </c>
      <c r="J739" s="2">
        <f t="shared" si="239"/>
        <v>168573</v>
      </c>
    </row>
    <row r="740" spans="1:10" ht="38.25" outlineLevel="4" x14ac:dyDescent="0.25">
      <c r="A740" s="12" t="s">
        <v>48</v>
      </c>
      <c r="B740" s="1" t="s">
        <v>201</v>
      </c>
      <c r="C740" s="7" t="s">
        <v>256</v>
      </c>
      <c r="D740" s="7" t="s">
        <v>259</v>
      </c>
      <c r="E740" s="1" t="s">
        <v>376</v>
      </c>
      <c r="F740" s="1" t="s">
        <v>49</v>
      </c>
      <c r="G740" s="2">
        <f t="shared" si="238"/>
        <v>259590</v>
      </c>
      <c r="H740" s="2">
        <f t="shared" si="238"/>
        <v>168573</v>
      </c>
      <c r="I740" s="2">
        <f t="shared" si="239"/>
        <v>168573</v>
      </c>
      <c r="J740" s="2">
        <f t="shared" si="239"/>
        <v>168573</v>
      </c>
    </row>
    <row r="741" spans="1:10" ht="25.5" outlineLevel="5" x14ac:dyDescent="0.25">
      <c r="A741" s="12" t="s">
        <v>50</v>
      </c>
      <c r="B741" s="1" t="s">
        <v>201</v>
      </c>
      <c r="C741" s="7" t="s">
        <v>256</v>
      </c>
      <c r="D741" s="7" t="s">
        <v>259</v>
      </c>
      <c r="E741" s="1" t="s">
        <v>376</v>
      </c>
      <c r="F741" s="1" t="s">
        <v>51</v>
      </c>
      <c r="G741" s="2">
        <f t="shared" si="238"/>
        <v>259590</v>
      </c>
      <c r="H741" s="2">
        <f t="shared" si="238"/>
        <v>168573</v>
      </c>
      <c r="I741" s="2">
        <f t="shared" si="239"/>
        <v>168573</v>
      </c>
      <c r="J741" s="2">
        <f t="shared" si="239"/>
        <v>168573</v>
      </c>
    </row>
    <row r="742" spans="1:10" ht="76.5" outlineLevel="6" x14ac:dyDescent="0.25">
      <c r="A742" s="12" t="s">
        <v>52</v>
      </c>
      <c r="B742" s="1" t="s">
        <v>201</v>
      </c>
      <c r="C742" s="7" t="s">
        <v>256</v>
      </c>
      <c r="D742" s="7" t="s">
        <v>259</v>
      </c>
      <c r="E742" s="1" t="s">
        <v>376</v>
      </c>
      <c r="F742" s="1" t="s">
        <v>53</v>
      </c>
      <c r="G742" s="2">
        <v>259590</v>
      </c>
      <c r="H742" s="2">
        <v>168573</v>
      </c>
      <c r="I742" s="2">
        <v>168573</v>
      </c>
      <c r="J742" s="2">
        <v>168573</v>
      </c>
    </row>
    <row r="743" spans="1:10" ht="51" outlineLevel="6" x14ac:dyDescent="0.25">
      <c r="A743" s="12" t="s">
        <v>55</v>
      </c>
      <c r="B743" s="1" t="s">
        <v>201</v>
      </c>
      <c r="C743" s="7" t="s">
        <v>256</v>
      </c>
      <c r="D743" s="17" t="s">
        <v>259</v>
      </c>
      <c r="E743" s="1" t="s">
        <v>391</v>
      </c>
      <c r="F743" s="1"/>
      <c r="G743" s="2">
        <f t="shared" ref="G743:H745" si="240">G744</f>
        <v>51401931.740000002</v>
      </c>
      <c r="H743" s="2">
        <f t="shared" si="240"/>
        <v>58891064.840000004</v>
      </c>
      <c r="I743" s="2">
        <f t="shared" ref="I743:J745" si="241">I744</f>
        <v>58894475.789999999</v>
      </c>
      <c r="J743" s="2">
        <f t="shared" si="241"/>
        <v>58898023.18</v>
      </c>
    </row>
    <row r="744" spans="1:10" ht="38.25" outlineLevel="6" x14ac:dyDescent="0.25">
      <c r="A744" s="12" t="s">
        <v>48</v>
      </c>
      <c r="B744" s="1" t="s">
        <v>201</v>
      </c>
      <c r="C744" s="7" t="s">
        <v>256</v>
      </c>
      <c r="D744" s="7" t="s">
        <v>259</v>
      </c>
      <c r="E744" s="1" t="s">
        <v>391</v>
      </c>
      <c r="F744" s="15" t="s">
        <v>49</v>
      </c>
      <c r="G744" s="2">
        <f t="shared" si="240"/>
        <v>51401931.740000002</v>
      </c>
      <c r="H744" s="2">
        <f t="shared" si="240"/>
        <v>58891064.840000004</v>
      </c>
      <c r="I744" s="2">
        <f t="shared" si="241"/>
        <v>58894475.789999999</v>
      </c>
      <c r="J744" s="2">
        <f t="shared" si="241"/>
        <v>58898023.18</v>
      </c>
    </row>
    <row r="745" spans="1:10" ht="25.5" outlineLevel="6" x14ac:dyDescent="0.25">
      <c r="A745" s="12" t="s">
        <v>50</v>
      </c>
      <c r="B745" s="1" t="s">
        <v>201</v>
      </c>
      <c r="C745" s="7" t="s">
        <v>256</v>
      </c>
      <c r="D745" s="7" t="s">
        <v>259</v>
      </c>
      <c r="E745" s="1" t="s">
        <v>391</v>
      </c>
      <c r="F745" s="15" t="s">
        <v>51</v>
      </c>
      <c r="G745" s="2">
        <f t="shared" si="240"/>
        <v>51401931.740000002</v>
      </c>
      <c r="H745" s="2">
        <f t="shared" si="240"/>
        <v>58891064.840000004</v>
      </c>
      <c r="I745" s="2">
        <f t="shared" si="241"/>
        <v>58894475.789999999</v>
      </c>
      <c r="J745" s="2">
        <f t="shared" si="241"/>
        <v>58898023.18</v>
      </c>
    </row>
    <row r="746" spans="1:10" ht="76.5" outlineLevel="6" x14ac:dyDescent="0.25">
      <c r="A746" s="12" t="s">
        <v>52</v>
      </c>
      <c r="B746" s="1" t="s">
        <v>201</v>
      </c>
      <c r="C746" s="7" t="s">
        <v>256</v>
      </c>
      <c r="D746" s="16" t="s">
        <v>259</v>
      </c>
      <c r="E746" s="1" t="s">
        <v>391</v>
      </c>
      <c r="F746" s="15" t="s">
        <v>53</v>
      </c>
      <c r="G746" s="2">
        <f>G750+G754</f>
        <v>51401931.740000002</v>
      </c>
      <c r="H746" s="2">
        <f>H750+H754</f>
        <v>58891064.840000004</v>
      </c>
      <c r="I746" s="2">
        <f>I750+I754</f>
        <v>58894475.789999999</v>
      </c>
      <c r="J746" s="2">
        <f>J750+J754</f>
        <v>58898023.18</v>
      </c>
    </row>
    <row r="747" spans="1:10" ht="63.75" outlineLevel="3" x14ac:dyDescent="0.25">
      <c r="A747" s="12" t="s">
        <v>232</v>
      </c>
      <c r="B747" s="1" t="s">
        <v>201</v>
      </c>
      <c r="C747" s="7" t="s">
        <v>256</v>
      </c>
      <c r="D747" s="7" t="s">
        <v>259</v>
      </c>
      <c r="E747" s="1" t="s">
        <v>377</v>
      </c>
      <c r="F747" s="1"/>
      <c r="G747" s="2">
        <f t="shared" ref="G747:H749" si="242">G748</f>
        <v>51399431.740000002</v>
      </c>
      <c r="H747" s="2">
        <f t="shared" si="242"/>
        <v>58891064.840000004</v>
      </c>
      <c r="I747" s="2">
        <f t="shared" ref="I747:J749" si="243">I748</f>
        <v>58894475.789999999</v>
      </c>
      <c r="J747" s="2">
        <f t="shared" si="243"/>
        <v>58898023.18</v>
      </c>
    </row>
    <row r="748" spans="1:10" ht="38.25" outlineLevel="4" x14ac:dyDescent="0.25">
      <c r="A748" s="12" t="s">
        <v>48</v>
      </c>
      <c r="B748" s="1" t="s">
        <v>201</v>
      </c>
      <c r="C748" s="7" t="s">
        <v>256</v>
      </c>
      <c r="D748" s="7" t="s">
        <v>259</v>
      </c>
      <c r="E748" s="1" t="s">
        <v>377</v>
      </c>
      <c r="F748" s="1" t="s">
        <v>49</v>
      </c>
      <c r="G748" s="2">
        <f t="shared" si="242"/>
        <v>51399431.740000002</v>
      </c>
      <c r="H748" s="2">
        <f t="shared" si="242"/>
        <v>58891064.840000004</v>
      </c>
      <c r="I748" s="2">
        <f t="shared" si="243"/>
        <v>58894475.789999999</v>
      </c>
      <c r="J748" s="2">
        <f t="shared" si="243"/>
        <v>58898023.18</v>
      </c>
    </row>
    <row r="749" spans="1:10" ht="25.5" outlineLevel="5" x14ac:dyDescent="0.25">
      <c r="A749" s="12" t="s">
        <v>50</v>
      </c>
      <c r="B749" s="1" t="s">
        <v>201</v>
      </c>
      <c r="C749" s="7" t="s">
        <v>256</v>
      </c>
      <c r="D749" s="7" t="s">
        <v>259</v>
      </c>
      <c r="E749" s="1" t="s">
        <v>377</v>
      </c>
      <c r="F749" s="1" t="s">
        <v>51</v>
      </c>
      <c r="G749" s="2">
        <f t="shared" si="242"/>
        <v>51399431.740000002</v>
      </c>
      <c r="H749" s="2">
        <f t="shared" si="242"/>
        <v>58891064.840000004</v>
      </c>
      <c r="I749" s="2">
        <f t="shared" si="243"/>
        <v>58894475.789999999</v>
      </c>
      <c r="J749" s="2">
        <f t="shared" si="243"/>
        <v>58898023.18</v>
      </c>
    </row>
    <row r="750" spans="1:10" ht="76.5" outlineLevel="6" x14ac:dyDescent="0.25">
      <c r="A750" s="12" t="s">
        <v>52</v>
      </c>
      <c r="B750" s="1" t="s">
        <v>201</v>
      </c>
      <c r="C750" s="7" t="s">
        <v>256</v>
      </c>
      <c r="D750" s="7" t="s">
        <v>259</v>
      </c>
      <c r="E750" s="1" t="s">
        <v>377</v>
      </c>
      <c r="F750" s="1" t="s">
        <v>53</v>
      </c>
      <c r="G750" s="2">
        <v>51399431.740000002</v>
      </c>
      <c r="H750" s="2">
        <v>58891064.840000004</v>
      </c>
      <c r="I750" s="2">
        <v>58894475.789999999</v>
      </c>
      <c r="J750" s="2">
        <v>58898023.18</v>
      </c>
    </row>
    <row r="751" spans="1:10" ht="63.75" hidden="1" outlineLevel="3" x14ac:dyDescent="0.25">
      <c r="A751" s="12" t="s">
        <v>233</v>
      </c>
      <c r="B751" s="1" t="s">
        <v>201</v>
      </c>
      <c r="C751" s="7" t="s">
        <v>256</v>
      </c>
      <c r="D751" s="7" t="s">
        <v>259</v>
      </c>
      <c r="E751" s="1" t="s">
        <v>378</v>
      </c>
      <c r="F751" s="1"/>
      <c r="G751" s="2">
        <f t="shared" ref="G751:H753" si="244">G752</f>
        <v>2500</v>
      </c>
      <c r="H751" s="2">
        <f t="shared" si="244"/>
        <v>0</v>
      </c>
      <c r="I751" s="2">
        <f t="shared" ref="I751:J753" si="245">I752</f>
        <v>0</v>
      </c>
      <c r="J751" s="2">
        <f t="shared" si="245"/>
        <v>0</v>
      </c>
    </row>
    <row r="752" spans="1:10" ht="38.25" hidden="1" outlineLevel="4" x14ac:dyDescent="0.25">
      <c r="A752" s="12" t="s">
        <v>48</v>
      </c>
      <c r="B752" s="1" t="s">
        <v>201</v>
      </c>
      <c r="C752" s="7" t="s">
        <v>256</v>
      </c>
      <c r="D752" s="7" t="s">
        <v>259</v>
      </c>
      <c r="E752" s="1" t="s">
        <v>378</v>
      </c>
      <c r="F752" s="1" t="s">
        <v>49</v>
      </c>
      <c r="G752" s="2">
        <f t="shared" si="244"/>
        <v>2500</v>
      </c>
      <c r="H752" s="2">
        <f t="shared" si="244"/>
        <v>0</v>
      </c>
      <c r="I752" s="2">
        <f t="shared" si="245"/>
        <v>0</v>
      </c>
      <c r="J752" s="2">
        <f t="shared" si="245"/>
        <v>0</v>
      </c>
    </row>
    <row r="753" spans="1:10" ht="25.5" hidden="1" outlineLevel="5" x14ac:dyDescent="0.25">
      <c r="A753" s="12" t="s">
        <v>50</v>
      </c>
      <c r="B753" s="1" t="s">
        <v>201</v>
      </c>
      <c r="C753" s="7" t="s">
        <v>256</v>
      </c>
      <c r="D753" s="7" t="s">
        <v>259</v>
      </c>
      <c r="E753" s="1" t="s">
        <v>378</v>
      </c>
      <c r="F753" s="1" t="s">
        <v>51</v>
      </c>
      <c r="G753" s="2">
        <f t="shared" si="244"/>
        <v>2500</v>
      </c>
      <c r="H753" s="2">
        <f t="shared" si="244"/>
        <v>0</v>
      </c>
      <c r="I753" s="2">
        <f t="shared" si="245"/>
        <v>0</v>
      </c>
      <c r="J753" s="2">
        <f t="shared" si="245"/>
        <v>0</v>
      </c>
    </row>
    <row r="754" spans="1:10" ht="76.5" hidden="1" outlineLevel="6" x14ac:dyDescent="0.25">
      <c r="A754" s="12" t="s">
        <v>52</v>
      </c>
      <c r="B754" s="1" t="s">
        <v>201</v>
      </c>
      <c r="C754" s="7" t="s">
        <v>256</v>
      </c>
      <c r="D754" s="7" t="s">
        <v>259</v>
      </c>
      <c r="E754" s="1" t="s">
        <v>378</v>
      </c>
      <c r="F754" s="1" t="s">
        <v>53</v>
      </c>
      <c r="G754" s="2">
        <v>2500</v>
      </c>
      <c r="H754" s="2">
        <v>0</v>
      </c>
      <c r="I754" s="2">
        <v>0</v>
      </c>
      <c r="J754" s="2">
        <v>0</v>
      </c>
    </row>
    <row r="755" spans="1:10" ht="25.5" outlineLevel="3" collapsed="1" x14ac:dyDescent="0.25">
      <c r="A755" s="12" t="s">
        <v>136</v>
      </c>
      <c r="B755" s="1" t="s">
        <v>201</v>
      </c>
      <c r="C755" s="7" t="s">
        <v>256</v>
      </c>
      <c r="D755" s="7" t="s">
        <v>259</v>
      </c>
      <c r="E755" s="1" t="s">
        <v>296</v>
      </c>
      <c r="F755" s="1"/>
      <c r="G755" s="2">
        <f>G756+G759</f>
        <v>2081853.22</v>
      </c>
      <c r="H755" s="2">
        <f>H756+H759</f>
        <v>400000</v>
      </c>
      <c r="I755" s="2">
        <f>I756+I759</f>
        <v>0</v>
      </c>
      <c r="J755" s="2">
        <f>J756+J759</f>
        <v>0</v>
      </c>
    </row>
    <row r="756" spans="1:10" ht="38.25" outlineLevel="4" x14ac:dyDescent="0.25">
      <c r="A756" s="12" t="s">
        <v>16</v>
      </c>
      <c r="B756" s="1" t="s">
        <v>201</v>
      </c>
      <c r="C756" s="7" t="s">
        <v>256</v>
      </c>
      <c r="D756" s="7" t="s">
        <v>259</v>
      </c>
      <c r="E756" s="1" t="s">
        <v>296</v>
      </c>
      <c r="F756" s="1" t="s">
        <v>17</v>
      </c>
      <c r="G756" s="2">
        <f t="shared" ref="G756:J757" si="246">G757</f>
        <v>125000</v>
      </c>
      <c r="H756" s="2">
        <f t="shared" si="246"/>
        <v>125000</v>
      </c>
      <c r="I756" s="2">
        <f t="shared" si="246"/>
        <v>0</v>
      </c>
      <c r="J756" s="2">
        <f t="shared" si="246"/>
        <v>0</v>
      </c>
    </row>
    <row r="757" spans="1:10" ht="51" outlineLevel="5" x14ac:dyDescent="0.25">
      <c r="A757" s="12" t="s">
        <v>18</v>
      </c>
      <c r="B757" s="1" t="s">
        <v>201</v>
      </c>
      <c r="C757" s="7" t="s">
        <v>256</v>
      </c>
      <c r="D757" s="7" t="s">
        <v>259</v>
      </c>
      <c r="E757" s="1" t="s">
        <v>296</v>
      </c>
      <c r="F757" s="1" t="s">
        <v>19</v>
      </c>
      <c r="G757" s="2">
        <f t="shared" si="246"/>
        <v>125000</v>
      </c>
      <c r="H757" s="2">
        <f t="shared" si="246"/>
        <v>125000</v>
      </c>
      <c r="I757" s="2">
        <f t="shared" si="246"/>
        <v>0</v>
      </c>
      <c r="J757" s="2">
        <f t="shared" si="246"/>
        <v>0</v>
      </c>
    </row>
    <row r="758" spans="1:10" ht="25.5" outlineLevel="6" x14ac:dyDescent="0.25">
      <c r="A758" s="12" t="s">
        <v>20</v>
      </c>
      <c r="B758" s="1" t="s">
        <v>201</v>
      </c>
      <c r="C758" s="7" t="s">
        <v>256</v>
      </c>
      <c r="D758" s="7" t="s">
        <v>259</v>
      </c>
      <c r="E758" s="1" t="s">
        <v>296</v>
      </c>
      <c r="F758" s="1" t="s">
        <v>21</v>
      </c>
      <c r="G758" s="2">
        <v>125000</v>
      </c>
      <c r="H758" s="2">
        <v>125000</v>
      </c>
      <c r="I758" s="2">
        <v>0</v>
      </c>
      <c r="J758" s="2">
        <v>0</v>
      </c>
    </row>
    <row r="759" spans="1:10" ht="38.25" outlineLevel="4" x14ac:dyDescent="0.25">
      <c r="A759" s="12" t="s">
        <v>48</v>
      </c>
      <c r="B759" s="1" t="s">
        <v>201</v>
      </c>
      <c r="C759" s="7" t="s">
        <v>256</v>
      </c>
      <c r="D759" s="7" t="s">
        <v>259</v>
      </c>
      <c r="E759" s="1" t="s">
        <v>296</v>
      </c>
      <c r="F759" s="1" t="s">
        <v>49</v>
      </c>
      <c r="G759" s="2">
        <f t="shared" ref="G759:J760" si="247">G760</f>
        <v>1956853.22</v>
      </c>
      <c r="H759" s="2">
        <f t="shared" si="247"/>
        <v>275000</v>
      </c>
      <c r="I759" s="2">
        <f t="shared" si="247"/>
        <v>0</v>
      </c>
      <c r="J759" s="2">
        <f t="shared" si="247"/>
        <v>0</v>
      </c>
    </row>
    <row r="760" spans="1:10" ht="25.5" outlineLevel="5" x14ac:dyDescent="0.25">
      <c r="A760" s="12" t="s">
        <v>50</v>
      </c>
      <c r="B760" s="1" t="s">
        <v>201</v>
      </c>
      <c r="C760" s="7" t="s">
        <v>256</v>
      </c>
      <c r="D760" s="7" t="s">
        <v>259</v>
      </c>
      <c r="E760" s="1" t="s">
        <v>296</v>
      </c>
      <c r="F760" s="1" t="s">
        <v>51</v>
      </c>
      <c r="G760" s="2">
        <f t="shared" si="247"/>
        <v>1956853.22</v>
      </c>
      <c r="H760" s="2">
        <f t="shared" si="247"/>
        <v>275000</v>
      </c>
      <c r="I760" s="2">
        <f t="shared" si="247"/>
        <v>0</v>
      </c>
      <c r="J760" s="2">
        <f t="shared" si="247"/>
        <v>0</v>
      </c>
    </row>
    <row r="761" spans="1:10" ht="25.5" outlineLevel="6" x14ac:dyDescent="0.25">
      <c r="A761" s="12" t="s">
        <v>65</v>
      </c>
      <c r="B761" s="1" t="s">
        <v>201</v>
      </c>
      <c r="C761" s="7" t="s">
        <v>256</v>
      </c>
      <c r="D761" s="7" t="s">
        <v>259</v>
      </c>
      <c r="E761" s="1" t="s">
        <v>296</v>
      </c>
      <c r="F761" s="1" t="s">
        <v>66</v>
      </c>
      <c r="G761" s="2">
        <v>1956853.22</v>
      </c>
      <c r="H761" s="2">
        <v>275000</v>
      </c>
      <c r="I761" s="2">
        <v>0</v>
      </c>
      <c r="J761" s="2">
        <v>0</v>
      </c>
    </row>
    <row r="762" spans="1:10" ht="38.25" outlineLevel="3" x14ac:dyDescent="0.25">
      <c r="A762" s="12" t="s">
        <v>234</v>
      </c>
      <c r="B762" s="1" t="s">
        <v>201</v>
      </c>
      <c r="C762" s="7" t="s">
        <v>256</v>
      </c>
      <c r="D762" s="7" t="s">
        <v>259</v>
      </c>
      <c r="E762" s="1" t="s">
        <v>379</v>
      </c>
      <c r="F762" s="1"/>
      <c r="G762" s="2">
        <f t="shared" ref="G762:H764" si="248">G763</f>
        <v>473600</v>
      </c>
      <c r="H762" s="2">
        <f t="shared" si="248"/>
        <v>586855.67000000004</v>
      </c>
      <c r="I762" s="2">
        <f t="shared" ref="I762:J764" si="249">I763</f>
        <v>586855.67000000004</v>
      </c>
      <c r="J762" s="2">
        <f t="shared" si="249"/>
        <v>586855.67000000004</v>
      </c>
    </row>
    <row r="763" spans="1:10" ht="38.25" outlineLevel="4" x14ac:dyDescent="0.25">
      <c r="A763" s="12" t="s">
        <v>48</v>
      </c>
      <c r="B763" s="1" t="s">
        <v>201</v>
      </c>
      <c r="C763" s="7" t="s">
        <v>256</v>
      </c>
      <c r="D763" s="7" t="s">
        <v>259</v>
      </c>
      <c r="E763" s="1" t="s">
        <v>379</v>
      </c>
      <c r="F763" s="1" t="s">
        <v>49</v>
      </c>
      <c r="G763" s="2">
        <f t="shared" si="248"/>
        <v>473600</v>
      </c>
      <c r="H763" s="2">
        <f t="shared" si="248"/>
        <v>586855.67000000004</v>
      </c>
      <c r="I763" s="2">
        <f t="shared" si="249"/>
        <v>586855.67000000004</v>
      </c>
      <c r="J763" s="2">
        <f t="shared" si="249"/>
        <v>586855.67000000004</v>
      </c>
    </row>
    <row r="764" spans="1:10" ht="25.5" outlineLevel="5" x14ac:dyDescent="0.25">
      <c r="A764" s="12" t="s">
        <v>50</v>
      </c>
      <c r="B764" s="1" t="s">
        <v>201</v>
      </c>
      <c r="C764" s="7" t="s">
        <v>256</v>
      </c>
      <c r="D764" s="7" t="s">
        <v>259</v>
      </c>
      <c r="E764" s="1" t="s">
        <v>379</v>
      </c>
      <c r="F764" s="1" t="s">
        <v>51</v>
      </c>
      <c r="G764" s="2">
        <f t="shared" si="248"/>
        <v>473600</v>
      </c>
      <c r="H764" s="2">
        <f t="shared" si="248"/>
        <v>586855.67000000004</v>
      </c>
      <c r="I764" s="2">
        <f t="shared" si="249"/>
        <v>586855.67000000004</v>
      </c>
      <c r="J764" s="2">
        <f t="shared" si="249"/>
        <v>586855.67000000004</v>
      </c>
    </row>
    <row r="765" spans="1:10" ht="25.5" outlineLevel="6" x14ac:dyDescent="0.25">
      <c r="A765" s="12" t="s">
        <v>65</v>
      </c>
      <c r="B765" s="1" t="s">
        <v>201</v>
      </c>
      <c r="C765" s="7" t="s">
        <v>256</v>
      </c>
      <c r="D765" s="7" t="s">
        <v>259</v>
      </c>
      <c r="E765" s="1" t="s">
        <v>379</v>
      </c>
      <c r="F765" s="1" t="s">
        <v>66</v>
      </c>
      <c r="G765" s="2">
        <v>473600</v>
      </c>
      <c r="H765" s="2">
        <v>586855.67000000004</v>
      </c>
      <c r="I765" s="2">
        <v>586855.67000000004</v>
      </c>
      <c r="J765" s="2">
        <v>586855.67000000004</v>
      </c>
    </row>
    <row r="766" spans="1:10" ht="38.25" outlineLevel="3" x14ac:dyDescent="0.25">
      <c r="A766" s="12" t="s">
        <v>27</v>
      </c>
      <c r="B766" s="1" t="s">
        <v>201</v>
      </c>
      <c r="C766" s="7" t="s">
        <v>256</v>
      </c>
      <c r="D766" s="7" t="s">
        <v>259</v>
      </c>
      <c r="E766" s="1" t="s">
        <v>380</v>
      </c>
      <c r="F766" s="1"/>
      <c r="G766" s="2">
        <f>G767+G772</f>
        <v>6151688.1900000004</v>
      </c>
      <c r="H766" s="2">
        <f>H767+H772</f>
        <v>7221315.8499999996</v>
      </c>
      <c r="I766" s="2">
        <f>I767+I772</f>
        <v>7611543</v>
      </c>
      <c r="J766" s="2">
        <f>J767+J772</f>
        <v>7883916.2599999998</v>
      </c>
    </row>
    <row r="767" spans="1:10" ht="89.25" outlineLevel="4" x14ac:dyDescent="0.25">
      <c r="A767" s="12" t="s">
        <v>6</v>
      </c>
      <c r="B767" s="1" t="s">
        <v>201</v>
      </c>
      <c r="C767" s="7" t="s">
        <v>256</v>
      </c>
      <c r="D767" s="7" t="s">
        <v>259</v>
      </c>
      <c r="E767" s="1" t="s">
        <v>380</v>
      </c>
      <c r="F767" s="1" t="s">
        <v>7</v>
      </c>
      <c r="G767" s="2">
        <f>G768</f>
        <v>5657201.0600000005</v>
      </c>
      <c r="H767" s="2">
        <f>H768</f>
        <v>6679321.8599999994</v>
      </c>
      <c r="I767" s="2">
        <f>I768</f>
        <v>7006342.8899999997</v>
      </c>
      <c r="J767" s="2">
        <f>J768</f>
        <v>7275381.7799999993</v>
      </c>
    </row>
    <row r="768" spans="1:10" ht="38.25" outlineLevel="5" x14ac:dyDescent="0.25">
      <c r="A768" s="12" t="s">
        <v>8</v>
      </c>
      <c r="B768" s="1" t="s">
        <v>201</v>
      </c>
      <c r="C768" s="7" t="s">
        <v>256</v>
      </c>
      <c r="D768" s="7" t="s">
        <v>259</v>
      </c>
      <c r="E768" s="1" t="s">
        <v>380</v>
      </c>
      <c r="F768" s="1" t="s">
        <v>9</v>
      </c>
      <c r="G768" s="2">
        <f>G769+G770+G771</f>
        <v>5657201.0600000005</v>
      </c>
      <c r="H768" s="2">
        <f>H769+H770+H771</f>
        <v>6679321.8599999994</v>
      </c>
      <c r="I768" s="2">
        <f>I769+I770+I771</f>
        <v>7006342.8899999997</v>
      </c>
      <c r="J768" s="2">
        <f>J769+J770+J771</f>
        <v>7275381.7799999993</v>
      </c>
    </row>
    <row r="769" spans="1:10" ht="38.25" outlineLevel="6" x14ac:dyDescent="0.25">
      <c r="A769" s="12" t="s">
        <v>10</v>
      </c>
      <c r="B769" s="1" t="s">
        <v>201</v>
      </c>
      <c r="C769" s="7" t="s">
        <v>256</v>
      </c>
      <c r="D769" s="7" t="s">
        <v>259</v>
      </c>
      <c r="E769" s="1" t="s">
        <v>380</v>
      </c>
      <c r="F769" s="1" t="s">
        <v>11</v>
      </c>
      <c r="G769" s="2">
        <v>4151146</v>
      </c>
      <c r="H769" s="2">
        <v>4908159.0199999996</v>
      </c>
      <c r="I769" s="2">
        <v>5159327.25</v>
      </c>
      <c r="J769" s="2">
        <v>5365962.34</v>
      </c>
    </row>
    <row r="770" spans="1:10" ht="51" outlineLevel="6" x14ac:dyDescent="0.25">
      <c r="A770" s="12" t="s">
        <v>12</v>
      </c>
      <c r="B770" s="1" t="s">
        <v>201</v>
      </c>
      <c r="C770" s="7" t="s">
        <v>256</v>
      </c>
      <c r="D770" s="7" t="s">
        <v>259</v>
      </c>
      <c r="E770" s="1" t="s">
        <v>380</v>
      </c>
      <c r="F770" s="1" t="s">
        <v>13</v>
      </c>
      <c r="G770" s="2">
        <v>196182</v>
      </c>
      <c r="H770" s="2">
        <v>224208</v>
      </c>
      <c r="I770" s="2">
        <v>224208</v>
      </c>
      <c r="J770" s="2">
        <v>224208</v>
      </c>
    </row>
    <row r="771" spans="1:10" ht="63.75" outlineLevel="6" x14ac:dyDescent="0.25">
      <c r="A771" s="12" t="s">
        <v>14</v>
      </c>
      <c r="B771" s="1" t="s">
        <v>201</v>
      </c>
      <c r="C771" s="7" t="s">
        <v>256</v>
      </c>
      <c r="D771" s="7" t="s">
        <v>259</v>
      </c>
      <c r="E771" s="1" t="s">
        <v>380</v>
      </c>
      <c r="F771" s="1" t="s">
        <v>15</v>
      </c>
      <c r="G771" s="2">
        <v>1309873.06</v>
      </c>
      <c r="H771" s="2">
        <v>1546954.84</v>
      </c>
      <c r="I771" s="2">
        <v>1622807.64</v>
      </c>
      <c r="J771" s="2">
        <v>1685211.44</v>
      </c>
    </row>
    <row r="772" spans="1:10" ht="38.25" outlineLevel="4" x14ac:dyDescent="0.25">
      <c r="A772" s="12" t="s">
        <v>16</v>
      </c>
      <c r="B772" s="1" t="s">
        <v>201</v>
      </c>
      <c r="C772" s="7" t="s">
        <v>256</v>
      </c>
      <c r="D772" s="7" t="s">
        <v>259</v>
      </c>
      <c r="E772" s="1" t="s">
        <v>380</v>
      </c>
      <c r="F772" s="1" t="s">
        <v>17</v>
      </c>
      <c r="G772" s="2">
        <f t="shared" ref="G772:J773" si="250">G773</f>
        <v>494487.13</v>
      </c>
      <c r="H772" s="2">
        <f t="shared" si="250"/>
        <v>541993.99</v>
      </c>
      <c r="I772" s="2">
        <f t="shared" si="250"/>
        <v>605200.11</v>
      </c>
      <c r="J772" s="2">
        <f t="shared" si="250"/>
        <v>608534.48</v>
      </c>
    </row>
    <row r="773" spans="1:10" ht="51" outlineLevel="5" x14ac:dyDescent="0.25">
      <c r="A773" s="12" t="s">
        <v>18</v>
      </c>
      <c r="B773" s="1" t="s">
        <v>201</v>
      </c>
      <c r="C773" s="7" t="s">
        <v>256</v>
      </c>
      <c r="D773" s="7" t="s">
        <v>259</v>
      </c>
      <c r="E773" s="1" t="s">
        <v>380</v>
      </c>
      <c r="F773" s="1" t="s">
        <v>19</v>
      </c>
      <c r="G773" s="2">
        <f t="shared" si="250"/>
        <v>494487.13</v>
      </c>
      <c r="H773" s="2">
        <f t="shared" si="250"/>
        <v>541993.99</v>
      </c>
      <c r="I773" s="2">
        <f t="shared" si="250"/>
        <v>605200.11</v>
      </c>
      <c r="J773" s="2">
        <f t="shared" si="250"/>
        <v>608534.48</v>
      </c>
    </row>
    <row r="774" spans="1:10" ht="25.5" outlineLevel="6" x14ac:dyDescent="0.25">
      <c r="A774" s="12" t="s">
        <v>20</v>
      </c>
      <c r="B774" s="1" t="s">
        <v>201</v>
      </c>
      <c r="C774" s="7" t="s">
        <v>256</v>
      </c>
      <c r="D774" s="7" t="s">
        <v>259</v>
      </c>
      <c r="E774" s="1" t="s">
        <v>380</v>
      </c>
      <c r="F774" s="1" t="s">
        <v>21</v>
      </c>
      <c r="G774" s="2">
        <v>494487.13</v>
      </c>
      <c r="H774" s="2">
        <v>541993.99</v>
      </c>
      <c r="I774" s="2">
        <v>605200.11</v>
      </c>
      <c r="J774" s="2">
        <v>608534.48</v>
      </c>
    </row>
    <row r="775" spans="1:10" ht="127.5" outlineLevel="3" x14ac:dyDescent="0.25">
      <c r="A775" s="12" t="s">
        <v>235</v>
      </c>
      <c r="B775" s="1" t="s">
        <v>201</v>
      </c>
      <c r="C775" s="7" t="s">
        <v>256</v>
      </c>
      <c r="D775" s="7" t="s">
        <v>259</v>
      </c>
      <c r="E775" s="1" t="s">
        <v>381</v>
      </c>
      <c r="F775" s="1"/>
      <c r="G775" s="2">
        <f t="shared" ref="G775:H777" si="251">G776</f>
        <v>1434000</v>
      </c>
      <c r="H775" s="2">
        <f t="shared" si="251"/>
        <v>1376400</v>
      </c>
      <c r="I775" s="2">
        <f t="shared" ref="I775:J777" si="252">I776</f>
        <v>1376400</v>
      </c>
      <c r="J775" s="2">
        <f t="shared" si="252"/>
        <v>1376400</v>
      </c>
    </row>
    <row r="776" spans="1:10" ht="38.25" outlineLevel="4" x14ac:dyDescent="0.25">
      <c r="A776" s="12" t="s">
        <v>48</v>
      </c>
      <c r="B776" s="1" t="s">
        <v>201</v>
      </c>
      <c r="C776" s="7" t="s">
        <v>256</v>
      </c>
      <c r="D776" s="7" t="s">
        <v>259</v>
      </c>
      <c r="E776" s="1" t="s">
        <v>381</v>
      </c>
      <c r="F776" s="1" t="s">
        <v>49</v>
      </c>
      <c r="G776" s="2">
        <f t="shared" si="251"/>
        <v>1434000</v>
      </c>
      <c r="H776" s="2">
        <f t="shared" si="251"/>
        <v>1376400</v>
      </c>
      <c r="I776" s="2">
        <f t="shared" si="252"/>
        <v>1376400</v>
      </c>
      <c r="J776" s="2">
        <f t="shared" si="252"/>
        <v>1376400</v>
      </c>
    </row>
    <row r="777" spans="1:10" ht="25.5" outlineLevel="5" x14ac:dyDescent="0.25">
      <c r="A777" s="12" t="s">
        <v>50</v>
      </c>
      <c r="B777" s="1" t="s">
        <v>201</v>
      </c>
      <c r="C777" s="7" t="s">
        <v>256</v>
      </c>
      <c r="D777" s="7" t="s">
        <v>259</v>
      </c>
      <c r="E777" s="1" t="s">
        <v>381</v>
      </c>
      <c r="F777" s="1" t="s">
        <v>51</v>
      </c>
      <c r="G777" s="2">
        <f t="shared" si="251"/>
        <v>1434000</v>
      </c>
      <c r="H777" s="2">
        <f t="shared" si="251"/>
        <v>1376400</v>
      </c>
      <c r="I777" s="2">
        <f t="shared" si="252"/>
        <v>1376400</v>
      </c>
      <c r="J777" s="2">
        <f t="shared" si="252"/>
        <v>1376400</v>
      </c>
    </row>
    <row r="778" spans="1:10" ht="76.5" outlineLevel="6" x14ac:dyDescent="0.25">
      <c r="A778" s="12" t="s">
        <v>52</v>
      </c>
      <c r="B778" s="1" t="s">
        <v>201</v>
      </c>
      <c r="C778" s="7" t="s">
        <v>256</v>
      </c>
      <c r="D778" s="7" t="s">
        <v>259</v>
      </c>
      <c r="E778" s="1" t="s">
        <v>381</v>
      </c>
      <c r="F778" s="1" t="s">
        <v>53</v>
      </c>
      <c r="G778" s="2">
        <v>1434000</v>
      </c>
      <c r="H778" s="2">
        <v>1376400</v>
      </c>
      <c r="I778" s="2">
        <v>1376400</v>
      </c>
      <c r="J778" s="2">
        <v>1376400</v>
      </c>
    </row>
    <row r="779" spans="1:10" ht="51" hidden="1" customHeight="1" outlineLevel="3" x14ac:dyDescent="0.25">
      <c r="A779" s="12" t="s">
        <v>37</v>
      </c>
      <c r="B779" s="1" t="s">
        <v>201</v>
      </c>
      <c r="C779" s="7" t="s">
        <v>256</v>
      </c>
      <c r="D779" s="7" t="s">
        <v>259</v>
      </c>
      <c r="E779" s="1" t="s">
        <v>280</v>
      </c>
      <c r="F779" s="1"/>
      <c r="G779" s="2">
        <f t="shared" ref="G779:J780" si="253">G780</f>
        <v>113076</v>
      </c>
      <c r="H779" s="2">
        <f t="shared" si="253"/>
        <v>0</v>
      </c>
      <c r="I779" s="2">
        <f t="shared" si="253"/>
        <v>0</v>
      </c>
      <c r="J779" s="2">
        <f t="shared" si="253"/>
        <v>0</v>
      </c>
    </row>
    <row r="780" spans="1:10" ht="89.25" hidden="1" customHeight="1" outlineLevel="4" x14ac:dyDescent="0.25">
      <c r="A780" s="12" t="s">
        <v>6</v>
      </c>
      <c r="B780" s="1" t="s">
        <v>201</v>
      </c>
      <c r="C780" s="7" t="s">
        <v>256</v>
      </c>
      <c r="D780" s="7" t="s">
        <v>259</v>
      </c>
      <c r="E780" s="1" t="s">
        <v>280</v>
      </c>
      <c r="F780" s="1" t="s">
        <v>7</v>
      </c>
      <c r="G780" s="2">
        <f t="shared" si="253"/>
        <v>113076</v>
      </c>
      <c r="H780" s="2">
        <f t="shared" si="253"/>
        <v>0</v>
      </c>
      <c r="I780" s="2">
        <f t="shared" si="253"/>
        <v>0</v>
      </c>
      <c r="J780" s="2">
        <f t="shared" si="253"/>
        <v>0</v>
      </c>
    </row>
    <row r="781" spans="1:10" ht="38.25" hidden="1" customHeight="1" outlineLevel="5" x14ac:dyDescent="0.25">
      <c r="A781" s="12" t="s">
        <v>8</v>
      </c>
      <c r="B781" s="1" t="s">
        <v>201</v>
      </c>
      <c r="C781" s="7" t="s">
        <v>256</v>
      </c>
      <c r="D781" s="7" t="s">
        <v>259</v>
      </c>
      <c r="E781" s="1" t="s">
        <v>280</v>
      </c>
      <c r="F781" s="1" t="s">
        <v>9</v>
      </c>
      <c r="G781" s="2">
        <f>G782+G783</f>
        <v>113076</v>
      </c>
      <c r="H781" s="2">
        <f>H782+H783</f>
        <v>0</v>
      </c>
      <c r="I781" s="2">
        <f>I782+I783</f>
        <v>0</v>
      </c>
      <c r="J781" s="2">
        <f>J782+J783</f>
        <v>0</v>
      </c>
    </row>
    <row r="782" spans="1:10" ht="38.25" hidden="1" customHeight="1" outlineLevel="6" x14ac:dyDescent="0.25">
      <c r="A782" s="12" t="s">
        <v>10</v>
      </c>
      <c r="B782" s="1" t="s">
        <v>201</v>
      </c>
      <c r="C782" s="7" t="s">
        <v>256</v>
      </c>
      <c r="D782" s="7" t="s">
        <v>259</v>
      </c>
      <c r="E782" s="1" t="s">
        <v>280</v>
      </c>
      <c r="F782" s="1" t="s">
        <v>11</v>
      </c>
      <c r="G782" s="2">
        <v>86847.93</v>
      </c>
      <c r="H782" s="2">
        <v>0</v>
      </c>
      <c r="I782" s="2">
        <v>0</v>
      </c>
      <c r="J782" s="2">
        <v>0</v>
      </c>
    </row>
    <row r="783" spans="1:10" ht="63.75" hidden="1" customHeight="1" outlineLevel="6" x14ac:dyDescent="0.25">
      <c r="A783" s="12" t="s">
        <v>14</v>
      </c>
      <c r="B783" s="1" t="s">
        <v>201</v>
      </c>
      <c r="C783" s="7" t="s">
        <v>256</v>
      </c>
      <c r="D783" s="7" t="s">
        <v>259</v>
      </c>
      <c r="E783" s="1" t="s">
        <v>280</v>
      </c>
      <c r="F783" s="1" t="s">
        <v>15</v>
      </c>
      <c r="G783" s="2">
        <v>26228.07</v>
      </c>
      <c r="H783" s="2">
        <v>0</v>
      </c>
      <c r="I783" s="2">
        <v>0</v>
      </c>
      <c r="J783" s="2">
        <v>0</v>
      </c>
    </row>
    <row r="784" spans="1:10" outlineLevel="1" collapsed="1" x14ac:dyDescent="0.25">
      <c r="A784" s="12" t="s">
        <v>151</v>
      </c>
      <c r="B784" s="1" t="s">
        <v>201</v>
      </c>
      <c r="C784" s="7" t="s">
        <v>260</v>
      </c>
      <c r="D784" s="7"/>
      <c r="E784" s="1" t="s">
        <v>306</v>
      </c>
      <c r="F784" s="1"/>
      <c r="G784" s="2">
        <f t="shared" ref="G784:H788" si="254">G785</f>
        <v>8417358</v>
      </c>
      <c r="H784" s="2">
        <f t="shared" si="254"/>
        <v>7787492</v>
      </c>
      <c r="I784" s="2">
        <f t="shared" ref="I784:J788" si="255">I785</f>
        <v>7787492</v>
      </c>
      <c r="J784" s="2">
        <f t="shared" si="255"/>
        <v>7787492</v>
      </c>
    </row>
    <row r="785" spans="1:10" outlineLevel="2" x14ac:dyDescent="0.25">
      <c r="A785" s="12" t="s">
        <v>163</v>
      </c>
      <c r="B785" s="1" t="s">
        <v>201</v>
      </c>
      <c r="C785" s="7" t="s">
        <v>260</v>
      </c>
      <c r="D785" s="7" t="s">
        <v>254</v>
      </c>
      <c r="E785" s="1" t="s">
        <v>306</v>
      </c>
      <c r="F785" s="1"/>
      <c r="G785" s="2">
        <f t="shared" si="254"/>
        <v>8417358</v>
      </c>
      <c r="H785" s="2">
        <f t="shared" si="254"/>
        <v>7787492</v>
      </c>
      <c r="I785" s="2">
        <f t="shared" si="255"/>
        <v>7787492</v>
      </c>
      <c r="J785" s="2">
        <f t="shared" si="255"/>
        <v>7787492</v>
      </c>
    </row>
    <row r="786" spans="1:10" ht="63.75" outlineLevel="3" x14ac:dyDescent="0.25">
      <c r="A786" s="12" t="s">
        <v>236</v>
      </c>
      <c r="B786" s="1" t="s">
        <v>201</v>
      </c>
      <c r="C786" s="7" t="s">
        <v>260</v>
      </c>
      <c r="D786" s="7" t="s">
        <v>254</v>
      </c>
      <c r="E786" s="1" t="s">
        <v>382</v>
      </c>
      <c r="F786" s="1"/>
      <c r="G786" s="2">
        <f t="shared" si="254"/>
        <v>8417358</v>
      </c>
      <c r="H786" s="2">
        <f t="shared" si="254"/>
        <v>7787492</v>
      </c>
      <c r="I786" s="2">
        <f t="shared" si="255"/>
        <v>7787492</v>
      </c>
      <c r="J786" s="2">
        <f t="shared" si="255"/>
        <v>7787492</v>
      </c>
    </row>
    <row r="787" spans="1:10" ht="25.5" outlineLevel="4" x14ac:dyDescent="0.25">
      <c r="A787" s="12" t="s">
        <v>154</v>
      </c>
      <c r="B787" s="1" t="s">
        <v>201</v>
      </c>
      <c r="C787" s="7" t="s">
        <v>260</v>
      </c>
      <c r="D787" s="7" t="s">
        <v>254</v>
      </c>
      <c r="E787" s="1" t="s">
        <v>382</v>
      </c>
      <c r="F787" s="1" t="s">
        <v>155</v>
      </c>
      <c r="G787" s="2">
        <f t="shared" si="254"/>
        <v>8417358</v>
      </c>
      <c r="H787" s="2">
        <f t="shared" si="254"/>
        <v>7787492</v>
      </c>
      <c r="I787" s="2">
        <f t="shared" si="255"/>
        <v>7787492</v>
      </c>
      <c r="J787" s="2">
        <f t="shared" si="255"/>
        <v>7787492</v>
      </c>
    </row>
    <row r="788" spans="1:10" ht="38.25" outlineLevel="5" x14ac:dyDescent="0.25">
      <c r="A788" s="12" t="s">
        <v>165</v>
      </c>
      <c r="B788" s="1" t="s">
        <v>201</v>
      </c>
      <c r="C788" s="7" t="s">
        <v>260</v>
      </c>
      <c r="D788" s="7" t="s">
        <v>254</v>
      </c>
      <c r="E788" s="1" t="s">
        <v>382</v>
      </c>
      <c r="F788" s="1" t="s">
        <v>166</v>
      </c>
      <c r="G788" s="2">
        <f t="shared" si="254"/>
        <v>8417358</v>
      </c>
      <c r="H788" s="2">
        <f t="shared" si="254"/>
        <v>7787492</v>
      </c>
      <c r="I788" s="2">
        <f t="shared" si="255"/>
        <v>7787492</v>
      </c>
      <c r="J788" s="2">
        <f t="shared" si="255"/>
        <v>7787492</v>
      </c>
    </row>
    <row r="789" spans="1:10" ht="38.25" outlineLevel="6" x14ac:dyDescent="0.25">
      <c r="A789" s="12" t="s">
        <v>172</v>
      </c>
      <c r="B789" s="1" t="s">
        <v>201</v>
      </c>
      <c r="C789" s="7" t="s">
        <v>260</v>
      </c>
      <c r="D789" s="7" t="s">
        <v>254</v>
      </c>
      <c r="E789" s="1" t="s">
        <v>382</v>
      </c>
      <c r="F789" s="1" t="s">
        <v>173</v>
      </c>
      <c r="G789" s="2">
        <v>8417358</v>
      </c>
      <c r="H789" s="2">
        <v>7787492</v>
      </c>
      <c r="I789" s="2">
        <v>7787492</v>
      </c>
      <c r="J789" s="2">
        <v>7787492</v>
      </c>
    </row>
    <row r="790" spans="1:10" hidden="1" outlineLevel="1" x14ac:dyDescent="0.25">
      <c r="A790" s="12" t="s">
        <v>176</v>
      </c>
      <c r="B790" s="1" t="s">
        <v>201</v>
      </c>
      <c r="C790" s="7" t="s">
        <v>266</v>
      </c>
      <c r="D790" s="7"/>
      <c r="E790" s="1" t="s">
        <v>306</v>
      </c>
      <c r="F790" s="1"/>
      <c r="G790" s="2">
        <f>G791</f>
        <v>80455253</v>
      </c>
      <c r="H790" s="2">
        <f>H791</f>
        <v>0</v>
      </c>
      <c r="I790" s="2">
        <f>I791</f>
        <v>0</v>
      </c>
      <c r="J790" s="2">
        <f>J791</f>
        <v>0</v>
      </c>
    </row>
    <row r="791" spans="1:10" hidden="1" outlineLevel="2" x14ac:dyDescent="0.25">
      <c r="A791" s="12" t="s">
        <v>177</v>
      </c>
      <c r="B791" s="1" t="s">
        <v>201</v>
      </c>
      <c r="C791" s="7" t="s">
        <v>266</v>
      </c>
      <c r="D791" s="7" t="s">
        <v>253</v>
      </c>
      <c r="E791" s="1" t="s">
        <v>306</v>
      </c>
      <c r="F791" s="1"/>
      <c r="G791" s="2">
        <f>G792+G796</f>
        <v>80455253</v>
      </c>
      <c r="H791" s="2">
        <f>H792+H796</f>
        <v>0</v>
      </c>
      <c r="I791" s="2">
        <f>I792+I796</f>
        <v>0</v>
      </c>
      <c r="J791" s="2">
        <f>J792+J796</f>
        <v>0</v>
      </c>
    </row>
    <row r="792" spans="1:10" ht="25.5" hidden="1" outlineLevel="3" x14ac:dyDescent="0.25">
      <c r="A792" s="12" t="s">
        <v>237</v>
      </c>
      <c r="B792" s="1" t="s">
        <v>201</v>
      </c>
      <c r="C792" s="7" t="s">
        <v>266</v>
      </c>
      <c r="D792" s="7" t="s">
        <v>253</v>
      </c>
      <c r="E792" s="1" t="s">
        <v>383</v>
      </c>
      <c r="F792" s="1"/>
      <c r="G792" s="2">
        <f t="shared" ref="G792:H794" si="256">G793</f>
        <v>79955253</v>
      </c>
      <c r="H792" s="2">
        <f t="shared" si="256"/>
        <v>0</v>
      </c>
      <c r="I792" s="2">
        <f t="shared" ref="I792:J794" si="257">I793</f>
        <v>0</v>
      </c>
      <c r="J792" s="2">
        <f t="shared" si="257"/>
        <v>0</v>
      </c>
    </row>
    <row r="793" spans="1:10" ht="38.25" hidden="1" outlineLevel="4" x14ac:dyDescent="0.25">
      <c r="A793" s="12" t="s">
        <v>48</v>
      </c>
      <c r="B793" s="1" t="s">
        <v>201</v>
      </c>
      <c r="C793" s="7" t="s">
        <v>266</v>
      </c>
      <c r="D793" s="7" t="s">
        <v>253</v>
      </c>
      <c r="E793" s="1" t="s">
        <v>383</v>
      </c>
      <c r="F793" s="1" t="s">
        <v>49</v>
      </c>
      <c r="G793" s="2">
        <f t="shared" si="256"/>
        <v>79955253</v>
      </c>
      <c r="H793" s="2">
        <f t="shared" si="256"/>
        <v>0</v>
      </c>
      <c r="I793" s="2">
        <f t="shared" si="257"/>
        <v>0</v>
      </c>
      <c r="J793" s="2">
        <f t="shared" si="257"/>
        <v>0</v>
      </c>
    </row>
    <row r="794" spans="1:10" ht="25.5" hidden="1" outlineLevel="5" x14ac:dyDescent="0.25">
      <c r="A794" s="12" t="s">
        <v>50</v>
      </c>
      <c r="B794" s="1" t="s">
        <v>201</v>
      </c>
      <c r="C794" s="7" t="s">
        <v>266</v>
      </c>
      <c r="D794" s="7" t="s">
        <v>253</v>
      </c>
      <c r="E794" s="1" t="s">
        <v>383</v>
      </c>
      <c r="F794" s="1" t="s">
        <v>51</v>
      </c>
      <c r="G794" s="2">
        <f t="shared" si="256"/>
        <v>79955253</v>
      </c>
      <c r="H794" s="2">
        <f t="shared" si="256"/>
        <v>0</v>
      </c>
      <c r="I794" s="2">
        <f t="shared" si="257"/>
        <v>0</v>
      </c>
      <c r="J794" s="2">
        <f t="shared" si="257"/>
        <v>0</v>
      </c>
    </row>
    <row r="795" spans="1:10" ht="25.5" hidden="1" outlineLevel="6" x14ac:dyDescent="0.25">
      <c r="A795" s="12" t="s">
        <v>65</v>
      </c>
      <c r="B795" s="1" t="s">
        <v>201</v>
      </c>
      <c r="C795" s="7" t="s">
        <v>266</v>
      </c>
      <c r="D795" s="7" t="s">
        <v>253</v>
      </c>
      <c r="E795" s="1" t="s">
        <v>383</v>
      </c>
      <c r="F795" s="1" t="s">
        <v>66</v>
      </c>
      <c r="G795" s="2">
        <v>79955253</v>
      </c>
      <c r="H795" s="2">
        <v>0</v>
      </c>
      <c r="I795" s="2">
        <v>0</v>
      </c>
      <c r="J795" s="2">
        <v>0</v>
      </c>
    </row>
    <row r="796" spans="1:10" ht="25.5" hidden="1" outlineLevel="3" x14ac:dyDescent="0.25">
      <c r="A796" s="12" t="s">
        <v>136</v>
      </c>
      <c r="B796" s="1" t="s">
        <v>201</v>
      </c>
      <c r="C796" s="7" t="s">
        <v>266</v>
      </c>
      <c r="D796" s="7" t="s">
        <v>253</v>
      </c>
      <c r="E796" s="1" t="s">
        <v>296</v>
      </c>
      <c r="F796" s="1"/>
      <c r="G796" s="2">
        <f t="shared" ref="G796:H798" si="258">G797</f>
        <v>500000</v>
      </c>
      <c r="H796" s="2">
        <f t="shared" si="258"/>
        <v>0</v>
      </c>
      <c r="I796" s="2">
        <f t="shared" ref="I796:J798" si="259">I797</f>
        <v>0</v>
      </c>
      <c r="J796" s="2">
        <f t="shared" si="259"/>
        <v>0</v>
      </c>
    </row>
    <row r="797" spans="1:10" ht="38.25" hidden="1" outlineLevel="4" x14ac:dyDescent="0.25">
      <c r="A797" s="12" t="s">
        <v>48</v>
      </c>
      <c r="B797" s="1" t="s">
        <v>201</v>
      </c>
      <c r="C797" s="7" t="s">
        <v>266</v>
      </c>
      <c r="D797" s="7" t="s">
        <v>253</v>
      </c>
      <c r="E797" s="1" t="s">
        <v>296</v>
      </c>
      <c r="F797" s="1" t="s">
        <v>49</v>
      </c>
      <c r="G797" s="2">
        <f t="shared" si="258"/>
        <v>500000</v>
      </c>
      <c r="H797" s="2">
        <f t="shared" si="258"/>
        <v>0</v>
      </c>
      <c r="I797" s="2">
        <f t="shared" si="259"/>
        <v>0</v>
      </c>
      <c r="J797" s="2">
        <f t="shared" si="259"/>
        <v>0</v>
      </c>
    </row>
    <row r="798" spans="1:10" ht="25.5" hidden="1" outlineLevel="5" x14ac:dyDescent="0.25">
      <c r="A798" s="12" t="s">
        <v>50</v>
      </c>
      <c r="B798" s="1" t="s">
        <v>201</v>
      </c>
      <c r="C798" s="7" t="s">
        <v>266</v>
      </c>
      <c r="D798" s="7" t="s">
        <v>253</v>
      </c>
      <c r="E798" s="1" t="s">
        <v>296</v>
      </c>
      <c r="F798" s="1" t="s">
        <v>51</v>
      </c>
      <c r="G798" s="2">
        <f t="shared" si="258"/>
        <v>500000</v>
      </c>
      <c r="H798" s="2">
        <f t="shared" si="258"/>
        <v>0</v>
      </c>
      <c r="I798" s="2">
        <f t="shared" si="259"/>
        <v>0</v>
      </c>
      <c r="J798" s="2">
        <f t="shared" si="259"/>
        <v>0</v>
      </c>
    </row>
    <row r="799" spans="1:10" ht="25.5" hidden="1" outlineLevel="6" x14ac:dyDescent="0.25">
      <c r="A799" s="12" t="s">
        <v>65</v>
      </c>
      <c r="B799" s="1" t="s">
        <v>201</v>
      </c>
      <c r="C799" s="7" t="s">
        <v>266</v>
      </c>
      <c r="D799" s="7" t="s">
        <v>253</v>
      </c>
      <c r="E799" s="1" t="s">
        <v>296</v>
      </c>
      <c r="F799" s="1" t="s">
        <v>66</v>
      </c>
      <c r="G799" s="2">
        <v>500000</v>
      </c>
      <c r="H799" s="2">
        <v>0</v>
      </c>
      <c r="I799" s="2">
        <v>0</v>
      </c>
      <c r="J799" s="2">
        <v>0</v>
      </c>
    </row>
    <row r="800" spans="1:10" ht="25.5" collapsed="1" x14ac:dyDescent="0.25">
      <c r="A800" s="12" t="s">
        <v>238</v>
      </c>
      <c r="B800" s="1" t="s">
        <v>239</v>
      </c>
      <c r="C800" s="1"/>
      <c r="D800" s="1"/>
      <c r="E800" s="1" t="s">
        <v>306</v>
      </c>
      <c r="F800" s="1"/>
      <c r="G800" s="2">
        <f>G801+G825+G831</f>
        <v>13559330.780000001</v>
      </c>
      <c r="H800" s="2">
        <f>H801+H825+H831</f>
        <v>9868991.8200000003</v>
      </c>
      <c r="I800" s="2">
        <f>I801+I825+I831</f>
        <v>24838101.729999997</v>
      </c>
      <c r="J800" s="2">
        <f>J801+J825+J831</f>
        <v>39689418.599999994</v>
      </c>
    </row>
    <row r="801" spans="1:10" outlineLevel="1" x14ac:dyDescent="0.25">
      <c r="A801" s="12" t="s">
        <v>3</v>
      </c>
      <c r="B801" s="1" t="s">
        <v>239</v>
      </c>
      <c r="C801" s="7" t="s">
        <v>253</v>
      </c>
      <c r="D801" s="7"/>
      <c r="E801" s="1" t="s">
        <v>306</v>
      </c>
      <c r="F801" s="1"/>
      <c r="G801" s="2">
        <f>G802+G817+G821</f>
        <v>10695019.960000001</v>
      </c>
      <c r="H801" s="2">
        <f>H802+H817+H821</f>
        <v>9819491.8200000003</v>
      </c>
      <c r="I801" s="2">
        <f>I802+I817+I821</f>
        <v>24788601.729999997</v>
      </c>
      <c r="J801" s="2">
        <f>J802+J817+J821</f>
        <v>39641410.379999995</v>
      </c>
    </row>
    <row r="802" spans="1:10" ht="51" outlineLevel="2" x14ac:dyDescent="0.25">
      <c r="A802" s="12" t="s">
        <v>194</v>
      </c>
      <c r="B802" s="1" t="s">
        <v>239</v>
      </c>
      <c r="C802" s="7" t="s">
        <v>253</v>
      </c>
      <c r="D802" s="7" t="s">
        <v>265</v>
      </c>
      <c r="E802" s="1" t="s">
        <v>306</v>
      </c>
      <c r="F802" s="1"/>
      <c r="G802" s="2">
        <f>G803+G812</f>
        <v>9149293.4100000001</v>
      </c>
      <c r="H802" s="2">
        <f>H803+H812</f>
        <v>9319491.8200000003</v>
      </c>
      <c r="I802" s="2">
        <f>I803+I812</f>
        <v>9834415.1999999993</v>
      </c>
      <c r="J802" s="2">
        <f>J803+J812</f>
        <v>10178478.93</v>
      </c>
    </row>
    <row r="803" spans="1:10" ht="38.25" outlineLevel="3" x14ac:dyDescent="0.25">
      <c r="A803" s="12" t="s">
        <v>27</v>
      </c>
      <c r="B803" s="1" t="s">
        <v>239</v>
      </c>
      <c r="C803" s="7" t="s">
        <v>253</v>
      </c>
      <c r="D803" s="7" t="s">
        <v>265</v>
      </c>
      <c r="E803" s="1" t="s">
        <v>384</v>
      </c>
      <c r="F803" s="1"/>
      <c r="G803" s="2">
        <f>G804+G809</f>
        <v>8918662.4100000001</v>
      </c>
      <c r="H803" s="2">
        <f>H804+H809</f>
        <v>9319491.8200000003</v>
      </c>
      <c r="I803" s="2">
        <f>I804+I809</f>
        <v>9834415.1999999993</v>
      </c>
      <c r="J803" s="2">
        <f>J804+J809</f>
        <v>10178478.93</v>
      </c>
    </row>
    <row r="804" spans="1:10" ht="89.25" outlineLevel="4" x14ac:dyDescent="0.25">
      <c r="A804" s="12" t="s">
        <v>6</v>
      </c>
      <c r="B804" s="1" t="s">
        <v>239</v>
      </c>
      <c r="C804" s="7" t="s">
        <v>253</v>
      </c>
      <c r="D804" s="7" t="s">
        <v>265</v>
      </c>
      <c r="E804" s="1" t="s">
        <v>384</v>
      </c>
      <c r="F804" s="1" t="s">
        <v>7</v>
      </c>
      <c r="G804" s="2">
        <f>G805</f>
        <v>8225597</v>
      </c>
      <c r="H804" s="2">
        <f>H805</f>
        <v>8565428.3399999999</v>
      </c>
      <c r="I804" s="2">
        <f>I805</f>
        <v>8978771.6799999997</v>
      </c>
      <c r="J804" s="2">
        <f>J805</f>
        <v>9318946.5199999996</v>
      </c>
    </row>
    <row r="805" spans="1:10" ht="38.25" outlineLevel="5" x14ac:dyDescent="0.25">
      <c r="A805" s="12" t="s">
        <v>8</v>
      </c>
      <c r="B805" s="1" t="s">
        <v>239</v>
      </c>
      <c r="C805" s="7" t="s">
        <v>253</v>
      </c>
      <c r="D805" s="7" t="s">
        <v>265</v>
      </c>
      <c r="E805" s="1" t="s">
        <v>384</v>
      </c>
      <c r="F805" s="1" t="s">
        <v>9</v>
      </c>
      <c r="G805" s="2">
        <f>G806+G807+G808</f>
        <v>8225597</v>
      </c>
      <c r="H805" s="2">
        <f>H806+H807+H808</f>
        <v>8565428.3399999999</v>
      </c>
      <c r="I805" s="2">
        <f>I806+I807+I808</f>
        <v>8978771.6799999997</v>
      </c>
      <c r="J805" s="2">
        <f>J806+J807+J808</f>
        <v>9318946.5199999996</v>
      </c>
    </row>
    <row r="806" spans="1:10" ht="38.25" outlineLevel="6" x14ac:dyDescent="0.25">
      <c r="A806" s="12" t="s">
        <v>10</v>
      </c>
      <c r="B806" s="1" t="s">
        <v>239</v>
      </c>
      <c r="C806" s="7" t="s">
        <v>253</v>
      </c>
      <c r="D806" s="7" t="s">
        <v>265</v>
      </c>
      <c r="E806" s="1" t="s">
        <v>384</v>
      </c>
      <c r="F806" s="1" t="s">
        <v>11</v>
      </c>
      <c r="G806" s="2">
        <v>5943983</v>
      </c>
      <c r="H806" s="2">
        <v>6204990</v>
      </c>
      <c r="I806" s="2">
        <v>6522458</v>
      </c>
      <c r="J806" s="2">
        <v>6783729</v>
      </c>
    </row>
    <row r="807" spans="1:10" ht="51" outlineLevel="6" x14ac:dyDescent="0.25">
      <c r="A807" s="12" t="s">
        <v>12</v>
      </c>
      <c r="B807" s="1" t="s">
        <v>239</v>
      </c>
      <c r="C807" s="7" t="s">
        <v>253</v>
      </c>
      <c r="D807" s="7" t="s">
        <v>265</v>
      </c>
      <c r="E807" s="1" t="s">
        <v>384</v>
      </c>
      <c r="F807" s="1" t="s">
        <v>13</v>
      </c>
      <c r="G807" s="2">
        <v>373680</v>
      </c>
      <c r="H807" s="2">
        <v>373680</v>
      </c>
      <c r="I807" s="2">
        <v>373680</v>
      </c>
      <c r="J807" s="2">
        <v>373680</v>
      </c>
    </row>
    <row r="808" spans="1:10" ht="63.75" outlineLevel="6" x14ac:dyDescent="0.25">
      <c r="A808" s="12" t="s">
        <v>14</v>
      </c>
      <c r="B808" s="1" t="s">
        <v>239</v>
      </c>
      <c r="C808" s="7" t="s">
        <v>253</v>
      </c>
      <c r="D808" s="7" t="s">
        <v>265</v>
      </c>
      <c r="E808" s="1" t="s">
        <v>384</v>
      </c>
      <c r="F808" s="1" t="s">
        <v>15</v>
      </c>
      <c r="G808" s="2">
        <v>1907934</v>
      </c>
      <c r="H808" s="2">
        <v>1986758.34</v>
      </c>
      <c r="I808" s="2">
        <v>2082633.68</v>
      </c>
      <c r="J808" s="2">
        <v>2161537.52</v>
      </c>
    </row>
    <row r="809" spans="1:10" ht="38.25" outlineLevel="4" x14ac:dyDescent="0.25">
      <c r="A809" s="12" t="s">
        <v>16</v>
      </c>
      <c r="B809" s="1" t="s">
        <v>239</v>
      </c>
      <c r="C809" s="7" t="s">
        <v>253</v>
      </c>
      <c r="D809" s="7" t="s">
        <v>265</v>
      </c>
      <c r="E809" s="1" t="s">
        <v>384</v>
      </c>
      <c r="F809" s="1" t="s">
        <v>17</v>
      </c>
      <c r="G809" s="2">
        <f t="shared" ref="G809:J810" si="260">G810</f>
        <v>693065.41</v>
      </c>
      <c r="H809" s="2">
        <f t="shared" si="260"/>
        <v>754063.48</v>
      </c>
      <c r="I809" s="2">
        <f t="shared" si="260"/>
        <v>855643.52</v>
      </c>
      <c r="J809" s="2">
        <f t="shared" si="260"/>
        <v>859532.41</v>
      </c>
    </row>
    <row r="810" spans="1:10" ht="51" outlineLevel="5" x14ac:dyDescent="0.25">
      <c r="A810" s="12" t="s">
        <v>18</v>
      </c>
      <c r="B810" s="1" t="s">
        <v>239</v>
      </c>
      <c r="C810" s="7" t="s">
        <v>253</v>
      </c>
      <c r="D810" s="7" t="s">
        <v>265</v>
      </c>
      <c r="E810" s="1" t="s">
        <v>384</v>
      </c>
      <c r="F810" s="1" t="s">
        <v>19</v>
      </c>
      <c r="G810" s="2">
        <f t="shared" si="260"/>
        <v>693065.41</v>
      </c>
      <c r="H810" s="2">
        <f t="shared" si="260"/>
        <v>754063.48</v>
      </c>
      <c r="I810" s="2">
        <f t="shared" si="260"/>
        <v>855643.52</v>
      </c>
      <c r="J810" s="2">
        <f t="shared" si="260"/>
        <v>859532.41</v>
      </c>
    </row>
    <row r="811" spans="1:10" ht="25.5" outlineLevel="6" x14ac:dyDescent="0.25">
      <c r="A811" s="12" t="s">
        <v>20</v>
      </c>
      <c r="B811" s="1" t="s">
        <v>239</v>
      </c>
      <c r="C811" s="7" t="s">
        <v>253</v>
      </c>
      <c r="D811" s="7" t="s">
        <v>265</v>
      </c>
      <c r="E811" s="1" t="s">
        <v>384</v>
      </c>
      <c r="F811" s="1" t="s">
        <v>21</v>
      </c>
      <c r="G811" s="2">
        <v>693065.41</v>
      </c>
      <c r="H811" s="2">
        <v>754063.48</v>
      </c>
      <c r="I811" s="2">
        <v>855643.52</v>
      </c>
      <c r="J811" s="2">
        <v>859532.41</v>
      </c>
    </row>
    <row r="812" spans="1:10" ht="51" hidden="1" outlineLevel="3" x14ac:dyDescent="0.25">
      <c r="A812" s="12" t="s">
        <v>37</v>
      </c>
      <c r="B812" s="1" t="s">
        <v>239</v>
      </c>
      <c r="C812" s="7" t="s">
        <v>253</v>
      </c>
      <c r="D812" s="7" t="s">
        <v>265</v>
      </c>
      <c r="E812" s="1" t="s">
        <v>280</v>
      </c>
      <c r="F812" s="1"/>
      <c r="G812" s="2">
        <f t="shared" ref="G812:J813" si="261">G813</f>
        <v>230631</v>
      </c>
      <c r="H812" s="2">
        <f t="shared" si="261"/>
        <v>0</v>
      </c>
      <c r="I812" s="2">
        <f t="shared" si="261"/>
        <v>0</v>
      </c>
      <c r="J812" s="2">
        <f t="shared" si="261"/>
        <v>0</v>
      </c>
    </row>
    <row r="813" spans="1:10" ht="89.25" hidden="1" outlineLevel="4" x14ac:dyDescent="0.25">
      <c r="A813" s="12" t="s">
        <v>6</v>
      </c>
      <c r="B813" s="1" t="s">
        <v>239</v>
      </c>
      <c r="C813" s="7" t="s">
        <v>253</v>
      </c>
      <c r="D813" s="7" t="s">
        <v>265</v>
      </c>
      <c r="E813" s="1" t="s">
        <v>280</v>
      </c>
      <c r="F813" s="1" t="s">
        <v>7</v>
      </c>
      <c r="G813" s="2">
        <f t="shared" si="261"/>
        <v>230631</v>
      </c>
      <c r="H813" s="2">
        <f t="shared" si="261"/>
        <v>0</v>
      </c>
      <c r="I813" s="2">
        <f t="shared" si="261"/>
        <v>0</v>
      </c>
      <c r="J813" s="2">
        <f t="shared" si="261"/>
        <v>0</v>
      </c>
    </row>
    <row r="814" spans="1:10" ht="38.25" hidden="1" outlineLevel="5" x14ac:dyDescent="0.25">
      <c r="A814" s="12" t="s">
        <v>8</v>
      </c>
      <c r="B814" s="1" t="s">
        <v>239</v>
      </c>
      <c r="C814" s="7" t="s">
        <v>253</v>
      </c>
      <c r="D814" s="7" t="s">
        <v>265</v>
      </c>
      <c r="E814" s="1" t="s">
        <v>280</v>
      </c>
      <c r="F814" s="1" t="s">
        <v>9</v>
      </c>
      <c r="G814" s="2">
        <f>G815+G816</f>
        <v>230631</v>
      </c>
      <c r="H814" s="2">
        <f>H815+H816</f>
        <v>0</v>
      </c>
      <c r="I814" s="2">
        <f>I815+I816</f>
        <v>0</v>
      </c>
      <c r="J814" s="2">
        <f>J815+J816</f>
        <v>0</v>
      </c>
    </row>
    <row r="815" spans="1:10" ht="38.25" hidden="1" outlineLevel="6" x14ac:dyDescent="0.25">
      <c r="A815" s="12" t="s">
        <v>10</v>
      </c>
      <c r="B815" s="1" t="s">
        <v>239</v>
      </c>
      <c r="C815" s="7" t="s">
        <v>253</v>
      </c>
      <c r="D815" s="7" t="s">
        <v>265</v>
      </c>
      <c r="E815" s="1" t="s">
        <v>280</v>
      </c>
      <c r="F815" s="1" t="s">
        <v>11</v>
      </c>
      <c r="G815" s="2">
        <v>177135.95</v>
      </c>
      <c r="H815" s="2">
        <v>0</v>
      </c>
      <c r="I815" s="2">
        <v>0</v>
      </c>
      <c r="J815" s="2">
        <v>0</v>
      </c>
    </row>
    <row r="816" spans="1:10" ht="63.75" hidden="1" outlineLevel="6" x14ac:dyDescent="0.25">
      <c r="A816" s="12" t="s">
        <v>14</v>
      </c>
      <c r="B816" s="1" t="s">
        <v>239</v>
      </c>
      <c r="C816" s="7" t="s">
        <v>253</v>
      </c>
      <c r="D816" s="7" t="s">
        <v>265</v>
      </c>
      <c r="E816" s="1" t="s">
        <v>280</v>
      </c>
      <c r="F816" s="1" t="s">
        <v>15</v>
      </c>
      <c r="G816" s="2">
        <v>53495.05</v>
      </c>
      <c r="H816" s="2">
        <v>0</v>
      </c>
      <c r="I816" s="2">
        <v>0</v>
      </c>
      <c r="J816" s="2">
        <v>0</v>
      </c>
    </row>
    <row r="817" spans="1:10" outlineLevel="2" collapsed="1" x14ac:dyDescent="0.25">
      <c r="A817" s="12" t="s">
        <v>240</v>
      </c>
      <c r="B817" s="1" t="s">
        <v>239</v>
      </c>
      <c r="C817" s="7" t="s">
        <v>253</v>
      </c>
      <c r="D817" s="7" t="s">
        <v>266</v>
      </c>
      <c r="E817" s="1" t="s">
        <v>306</v>
      </c>
      <c r="F817" s="1"/>
      <c r="G817" s="2">
        <f t="shared" ref="G817:H819" si="262">G818</f>
        <v>1545726.55</v>
      </c>
      <c r="H817" s="2">
        <f t="shared" si="262"/>
        <v>500000</v>
      </c>
      <c r="I817" s="2">
        <f t="shared" ref="I817:J819" si="263">I818</f>
        <v>500000</v>
      </c>
      <c r="J817" s="2">
        <f t="shared" si="263"/>
        <v>500000</v>
      </c>
    </row>
    <row r="818" spans="1:10" ht="25.5" outlineLevel="3" x14ac:dyDescent="0.25">
      <c r="A818" s="12" t="s">
        <v>160</v>
      </c>
      <c r="B818" s="1" t="s">
        <v>239</v>
      </c>
      <c r="C818" s="7" t="s">
        <v>253</v>
      </c>
      <c r="D818" s="7" t="s">
        <v>266</v>
      </c>
      <c r="E818" s="1" t="s">
        <v>388</v>
      </c>
      <c r="F818" s="1"/>
      <c r="G818" s="2">
        <f t="shared" si="262"/>
        <v>1545726.55</v>
      </c>
      <c r="H818" s="2">
        <f t="shared" si="262"/>
        <v>500000</v>
      </c>
      <c r="I818" s="2">
        <f t="shared" si="263"/>
        <v>500000</v>
      </c>
      <c r="J818" s="2">
        <f t="shared" si="263"/>
        <v>500000</v>
      </c>
    </row>
    <row r="819" spans="1:10" outlineLevel="4" x14ac:dyDescent="0.25">
      <c r="A819" s="12" t="s">
        <v>29</v>
      </c>
      <c r="B819" s="1" t="s">
        <v>239</v>
      </c>
      <c r="C819" s="7" t="s">
        <v>253</v>
      </c>
      <c r="D819" s="7" t="s">
        <v>266</v>
      </c>
      <c r="E819" s="1" t="s">
        <v>388</v>
      </c>
      <c r="F819" s="1" t="s">
        <v>30</v>
      </c>
      <c r="G819" s="2">
        <f t="shared" si="262"/>
        <v>1545726.55</v>
      </c>
      <c r="H819" s="2">
        <f t="shared" si="262"/>
        <v>500000</v>
      </c>
      <c r="I819" s="2">
        <f t="shared" si="263"/>
        <v>500000</v>
      </c>
      <c r="J819" s="2">
        <f t="shared" si="263"/>
        <v>500000</v>
      </c>
    </row>
    <row r="820" spans="1:10" outlineLevel="5" x14ac:dyDescent="0.25">
      <c r="A820" s="12" t="s">
        <v>241</v>
      </c>
      <c r="B820" s="1" t="s">
        <v>239</v>
      </c>
      <c r="C820" s="7" t="s">
        <v>253</v>
      </c>
      <c r="D820" s="7" t="s">
        <v>266</v>
      </c>
      <c r="E820" s="1" t="s">
        <v>388</v>
      </c>
      <c r="F820" s="1" t="s">
        <v>242</v>
      </c>
      <c r="G820" s="2">
        <v>1545726.55</v>
      </c>
      <c r="H820" s="2">
        <v>500000</v>
      </c>
      <c r="I820" s="2">
        <v>500000</v>
      </c>
      <c r="J820" s="2">
        <v>500000</v>
      </c>
    </row>
    <row r="821" spans="1:10" ht="25.5" outlineLevel="2" x14ac:dyDescent="0.25">
      <c r="A821" s="12" t="s">
        <v>44</v>
      </c>
      <c r="B821" s="1" t="s">
        <v>239</v>
      </c>
      <c r="C821" s="7" t="s">
        <v>253</v>
      </c>
      <c r="D821" s="7" t="s">
        <v>257</v>
      </c>
      <c r="E821" s="1" t="s">
        <v>306</v>
      </c>
      <c r="F821" s="1"/>
      <c r="G821" s="2">
        <f t="shared" ref="G821:H823" si="264">G822</f>
        <v>0</v>
      </c>
      <c r="H821" s="2">
        <f t="shared" si="264"/>
        <v>0</v>
      </c>
      <c r="I821" s="2">
        <f t="shared" ref="I821:J823" si="265">I822</f>
        <v>14454186.529999999</v>
      </c>
      <c r="J821" s="2">
        <f t="shared" si="265"/>
        <v>28962931.449999999</v>
      </c>
    </row>
    <row r="822" spans="1:10" outlineLevel="3" x14ac:dyDescent="0.25">
      <c r="A822" s="12" t="s">
        <v>243</v>
      </c>
      <c r="B822" s="1" t="s">
        <v>239</v>
      </c>
      <c r="C822" s="7" t="s">
        <v>253</v>
      </c>
      <c r="D822" s="7" t="s">
        <v>257</v>
      </c>
      <c r="E822" s="1" t="s">
        <v>389</v>
      </c>
      <c r="F822" s="1" t="s">
        <v>281</v>
      </c>
      <c r="G822" s="2">
        <f t="shared" si="264"/>
        <v>0</v>
      </c>
      <c r="H822" s="2">
        <f t="shared" si="264"/>
        <v>0</v>
      </c>
      <c r="I822" s="2">
        <f t="shared" si="265"/>
        <v>14454186.529999999</v>
      </c>
      <c r="J822" s="2">
        <f t="shared" si="265"/>
        <v>28962931.449999999</v>
      </c>
    </row>
    <row r="823" spans="1:10" outlineLevel="4" x14ac:dyDescent="0.25">
      <c r="A823" s="12" t="s">
        <v>29</v>
      </c>
      <c r="B823" s="1" t="s">
        <v>239</v>
      </c>
      <c r="C823" s="7" t="s">
        <v>253</v>
      </c>
      <c r="D823" s="7" t="s">
        <v>257</v>
      </c>
      <c r="E823" s="1" t="s">
        <v>389</v>
      </c>
      <c r="F823" s="1" t="s">
        <v>30</v>
      </c>
      <c r="G823" s="2">
        <f t="shared" si="264"/>
        <v>0</v>
      </c>
      <c r="H823" s="2">
        <f t="shared" si="264"/>
        <v>0</v>
      </c>
      <c r="I823" s="2">
        <f t="shared" si="265"/>
        <v>14454186.529999999</v>
      </c>
      <c r="J823" s="2">
        <f t="shared" si="265"/>
        <v>28962931.449999999</v>
      </c>
    </row>
    <row r="824" spans="1:10" outlineLevel="5" x14ac:dyDescent="0.25">
      <c r="A824" s="12" t="s">
        <v>241</v>
      </c>
      <c r="B824" s="1" t="s">
        <v>239</v>
      </c>
      <c r="C824" s="7" t="s">
        <v>253</v>
      </c>
      <c r="D824" s="7" t="s">
        <v>257</v>
      </c>
      <c r="E824" s="1" t="s">
        <v>389</v>
      </c>
      <c r="F824" s="1" t="s">
        <v>242</v>
      </c>
      <c r="G824" s="2">
        <v>0</v>
      </c>
      <c r="H824" s="2">
        <v>0</v>
      </c>
      <c r="I824" s="2">
        <v>14454186.529999999</v>
      </c>
      <c r="J824" s="2">
        <v>28962931.449999999</v>
      </c>
    </row>
    <row r="825" spans="1:10" hidden="1" outlineLevel="1" x14ac:dyDescent="0.25">
      <c r="A825" s="12" t="s">
        <v>86</v>
      </c>
      <c r="B825" s="1" t="s">
        <v>239</v>
      </c>
      <c r="C825" s="7" t="s">
        <v>254</v>
      </c>
      <c r="D825" s="7"/>
      <c r="E825" s="1" t="s">
        <v>306</v>
      </c>
      <c r="F825" s="1"/>
      <c r="G825" s="2">
        <f t="shared" ref="G825:H829" si="266">G826</f>
        <v>6000</v>
      </c>
      <c r="H825" s="2">
        <f t="shared" si="266"/>
        <v>0</v>
      </c>
      <c r="I825" s="2">
        <f t="shared" ref="I825:J829" si="267">I826</f>
        <v>0</v>
      </c>
      <c r="J825" s="2">
        <f t="shared" si="267"/>
        <v>0</v>
      </c>
    </row>
    <row r="826" spans="1:10" ht="25.5" hidden="1" outlineLevel="2" x14ac:dyDescent="0.25">
      <c r="A826" s="12" t="s">
        <v>107</v>
      </c>
      <c r="B826" s="1" t="s">
        <v>239</v>
      </c>
      <c r="C826" s="7" t="s">
        <v>254</v>
      </c>
      <c r="D826" s="7" t="s">
        <v>263</v>
      </c>
      <c r="E826" s="1" t="s">
        <v>306</v>
      </c>
      <c r="F826" s="1"/>
      <c r="G826" s="2">
        <f t="shared" si="266"/>
        <v>6000</v>
      </c>
      <c r="H826" s="2">
        <f t="shared" si="266"/>
        <v>0</v>
      </c>
      <c r="I826" s="2">
        <f t="shared" si="267"/>
        <v>0</v>
      </c>
      <c r="J826" s="2">
        <f t="shared" si="267"/>
        <v>0</v>
      </c>
    </row>
    <row r="827" spans="1:10" ht="25.5" hidden="1" outlineLevel="3" x14ac:dyDescent="0.25">
      <c r="A827" s="12" t="s">
        <v>108</v>
      </c>
      <c r="B827" s="1" t="s">
        <v>239</v>
      </c>
      <c r="C827" s="7" t="s">
        <v>254</v>
      </c>
      <c r="D827" s="7" t="s">
        <v>263</v>
      </c>
      <c r="E827" s="1" t="s">
        <v>322</v>
      </c>
      <c r="F827" s="1"/>
      <c r="G827" s="2">
        <f t="shared" si="266"/>
        <v>6000</v>
      </c>
      <c r="H827" s="2">
        <f t="shared" si="266"/>
        <v>0</v>
      </c>
      <c r="I827" s="2">
        <f t="shared" si="267"/>
        <v>0</v>
      </c>
      <c r="J827" s="2">
        <f t="shared" si="267"/>
        <v>0</v>
      </c>
    </row>
    <row r="828" spans="1:10" ht="38.25" hidden="1" outlineLevel="4" x14ac:dyDescent="0.25">
      <c r="A828" s="12" t="s">
        <v>16</v>
      </c>
      <c r="B828" s="1" t="s">
        <v>239</v>
      </c>
      <c r="C828" s="7" t="s">
        <v>254</v>
      </c>
      <c r="D828" s="7" t="s">
        <v>263</v>
      </c>
      <c r="E828" s="1" t="s">
        <v>322</v>
      </c>
      <c r="F828" s="1" t="s">
        <v>17</v>
      </c>
      <c r="G828" s="2">
        <f t="shared" si="266"/>
        <v>6000</v>
      </c>
      <c r="H828" s="2">
        <f t="shared" si="266"/>
        <v>0</v>
      </c>
      <c r="I828" s="2">
        <f t="shared" si="267"/>
        <v>0</v>
      </c>
      <c r="J828" s="2">
        <f t="shared" si="267"/>
        <v>0</v>
      </c>
    </row>
    <row r="829" spans="1:10" ht="51" hidden="1" outlineLevel="5" x14ac:dyDescent="0.25">
      <c r="A829" s="12" t="s">
        <v>18</v>
      </c>
      <c r="B829" s="1" t="s">
        <v>239</v>
      </c>
      <c r="C829" s="7" t="s">
        <v>254</v>
      </c>
      <c r="D829" s="7" t="s">
        <v>263</v>
      </c>
      <c r="E829" s="1" t="s">
        <v>322</v>
      </c>
      <c r="F829" s="1" t="s">
        <v>19</v>
      </c>
      <c r="G829" s="2">
        <f t="shared" si="266"/>
        <v>6000</v>
      </c>
      <c r="H829" s="2">
        <f t="shared" si="266"/>
        <v>0</v>
      </c>
      <c r="I829" s="2">
        <f t="shared" si="267"/>
        <v>0</v>
      </c>
      <c r="J829" s="2">
        <f t="shared" si="267"/>
        <v>0</v>
      </c>
    </row>
    <row r="830" spans="1:10" ht="25.5" hidden="1" outlineLevel="6" x14ac:dyDescent="0.25">
      <c r="A830" s="12" t="s">
        <v>20</v>
      </c>
      <c r="B830" s="1" t="s">
        <v>239</v>
      </c>
      <c r="C830" s="7" t="s">
        <v>254</v>
      </c>
      <c r="D830" s="7" t="s">
        <v>263</v>
      </c>
      <c r="E830" s="1" t="s">
        <v>322</v>
      </c>
      <c r="F830" s="1" t="s">
        <v>21</v>
      </c>
      <c r="G830" s="2">
        <v>6000</v>
      </c>
      <c r="H830" s="2">
        <v>0</v>
      </c>
      <c r="I830" s="2">
        <v>0</v>
      </c>
      <c r="J830" s="2">
        <v>0</v>
      </c>
    </row>
    <row r="831" spans="1:10" ht="38.25" outlineLevel="1" collapsed="1" x14ac:dyDescent="0.25">
      <c r="A831" s="12" t="s">
        <v>244</v>
      </c>
      <c r="B831" s="1" t="s">
        <v>239</v>
      </c>
      <c r="C831" s="7" t="s">
        <v>257</v>
      </c>
      <c r="D831" s="7"/>
      <c r="E831" s="1" t="s">
        <v>306</v>
      </c>
      <c r="F831" s="1"/>
      <c r="G831" s="2">
        <f t="shared" ref="G831:H834" si="268">G832</f>
        <v>2858310.82</v>
      </c>
      <c r="H831" s="2">
        <f t="shared" si="268"/>
        <v>49500</v>
      </c>
      <c r="I831" s="2">
        <f t="shared" ref="I831:J834" si="269">I832</f>
        <v>49500</v>
      </c>
      <c r="J831" s="2">
        <f t="shared" si="269"/>
        <v>48008.22</v>
      </c>
    </row>
    <row r="832" spans="1:10" ht="25.5" outlineLevel="2" x14ac:dyDescent="0.25">
      <c r="A832" s="12" t="s">
        <v>245</v>
      </c>
      <c r="B832" s="1" t="s">
        <v>239</v>
      </c>
      <c r="C832" s="7" t="s">
        <v>257</v>
      </c>
      <c r="D832" s="7" t="s">
        <v>253</v>
      </c>
      <c r="E832" s="1" t="s">
        <v>306</v>
      </c>
      <c r="F832" s="1"/>
      <c r="G832" s="2">
        <f t="shared" si="268"/>
        <v>2858310.82</v>
      </c>
      <c r="H832" s="2">
        <f t="shared" si="268"/>
        <v>49500</v>
      </c>
      <c r="I832" s="2">
        <f t="shared" si="269"/>
        <v>49500</v>
      </c>
      <c r="J832" s="2">
        <f t="shared" si="269"/>
        <v>48008.22</v>
      </c>
    </row>
    <row r="833" spans="1:10" ht="25.5" outlineLevel="3" x14ac:dyDescent="0.25">
      <c r="A833" s="12" t="s">
        <v>246</v>
      </c>
      <c r="B833" s="1" t="s">
        <v>239</v>
      </c>
      <c r="C833" s="7" t="s">
        <v>257</v>
      </c>
      <c r="D833" s="7" t="s">
        <v>253</v>
      </c>
      <c r="E833" s="1" t="s">
        <v>301</v>
      </c>
      <c r="F833" s="1"/>
      <c r="G833" s="2">
        <f t="shared" si="268"/>
        <v>2858310.82</v>
      </c>
      <c r="H833" s="2">
        <f t="shared" si="268"/>
        <v>49500</v>
      </c>
      <c r="I833" s="2">
        <f t="shared" si="269"/>
        <v>49500</v>
      </c>
      <c r="J833" s="2">
        <f t="shared" si="269"/>
        <v>48008.22</v>
      </c>
    </row>
    <row r="834" spans="1:10" ht="25.5" outlineLevel="4" x14ac:dyDescent="0.25">
      <c r="A834" s="12" t="s">
        <v>247</v>
      </c>
      <c r="B834" s="1" t="s">
        <v>239</v>
      </c>
      <c r="C834" s="7" t="s">
        <v>257</v>
      </c>
      <c r="D834" s="7" t="s">
        <v>253</v>
      </c>
      <c r="E834" s="1" t="s">
        <v>301</v>
      </c>
      <c r="F834" s="1" t="s">
        <v>248</v>
      </c>
      <c r="G834" s="2">
        <f t="shared" si="268"/>
        <v>2858310.82</v>
      </c>
      <c r="H834" s="2">
        <f t="shared" si="268"/>
        <v>49500</v>
      </c>
      <c r="I834" s="2">
        <f t="shared" si="269"/>
        <v>49500</v>
      </c>
      <c r="J834" s="2">
        <f t="shared" si="269"/>
        <v>48008.22</v>
      </c>
    </row>
    <row r="835" spans="1:10" ht="25.5" outlineLevel="5" x14ac:dyDescent="0.25">
      <c r="A835" s="12" t="s">
        <v>249</v>
      </c>
      <c r="B835" s="1" t="s">
        <v>239</v>
      </c>
      <c r="C835" s="7" t="s">
        <v>257</v>
      </c>
      <c r="D835" s="7" t="s">
        <v>253</v>
      </c>
      <c r="E835" s="1" t="s">
        <v>301</v>
      </c>
      <c r="F835" s="1" t="s">
        <v>250</v>
      </c>
      <c r="G835" s="2">
        <v>2858310.82</v>
      </c>
      <c r="H835" s="2">
        <v>49500</v>
      </c>
      <c r="I835" s="2">
        <v>49500</v>
      </c>
      <c r="J835" s="2">
        <v>48008.22</v>
      </c>
    </row>
    <row r="836" spans="1:10" ht="12.75" customHeight="1" x14ac:dyDescent="0.25">
      <c r="A836" s="30" t="s">
        <v>251</v>
      </c>
      <c r="B836" s="31"/>
      <c r="C836" s="31"/>
      <c r="D836" s="31"/>
      <c r="E836" s="31"/>
      <c r="F836" s="31"/>
      <c r="G836" s="18">
        <f>G13+G441+G531+G550+G579+G800</f>
        <v>1844799081.5899999</v>
      </c>
      <c r="H836" s="18">
        <f>H13+H441+H531+H550+H579+H800</f>
        <v>1491371010.2299998</v>
      </c>
      <c r="I836" s="18">
        <f>I13+I441+I531+I550+I579+I800</f>
        <v>1408351433.0500002</v>
      </c>
      <c r="J836" s="18">
        <f>J13+J441+J531+J550+J579+J800</f>
        <v>1291558306.1299999</v>
      </c>
    </row>
    <row r="837" spans="1:10" ht="12.75" hidden="1" customHeight="1" x14ac:dyDescent="0.25">
      <c r="A837" s="4"/>
      <c r="B837" s="4"/>
      <c r="C837" s="4"/>
      <c r="D837" s="4"/>
      <c r="E837" s="4"/>
      <c r="F837" s="4"/>
      <c r="G837" s="4"/>
      <c r="H837" s="4"/>
      <c r="I837" s="4"/>
      <c r="J837" s="4"/>
    </row>
    <row r="838" spans="1:10" hidden="1" x14ac:dyDescent="0.25"/>
    <row r="840" spans="1:10" x14ac:dyDescent="0.25">
      <c r="A840" s="5" t="s">
        <v>414</v>
      </c>
      <c r="H840" s="22" t="s">
        <v>415</v>
      </c>
      <c r="I840" s="22"/>
      <c r="J840" s="22"/>
    </row>
  </sheetData>
  <mergeCells count="6">
    <mergeCell ref="H840:J840"/>
    <mergeCell ref="H2:J8"/>
    <mergeCell ref="A9:M9"/>
    <mergeCell ref="A10:I10"/>
    <mergeCell ref="A11:I11"/>
    <mergeCell ref="A836:F836"/>
  </mergeCells>
  <pageMargins left="1.1811023622047245" right="0.39370078740157483" top="0.78740157480314965" bottom="0.78740157480314965" header="0.31496062992125984" footer="0.31496062992125984"/>
  <pageSetup paperSize="9" scale="63" fitToHeight="0" orientation="portrait" r:id="rId1"/>
  <colBreaks count="1" manualBreakCount="1">
    <brk id="10" max="831"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Ведомственное 2023,2024,2025</vt:lpstr>
      <vt:lpstr>'Ведомственное 2023,2024,2025'!Заголовки_для_печати</vt:lpstr>
      <vt:lpstr>'Ведомственное 2023,2024,2025'!Область_печати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2022-12-22T12:38:56Z</cp:lastPrinted>
  <dcterms:created xsi:type="dcterms:W3CDTF">2022-09-01T09:09:31Z</dcterms:created>
  <dcterms:modified xsi:type="dcterms:W3CDTF">2023-04-13T05:48:06Z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